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02"/>
  <workbookPr defaultThemeVersion="166925"/>
  <mc:AlternateContent xmlns:mc="http://schemas.openxmlformats.org/markup-compatibility/2006">
    <mc:Choice Requires="x15">
      <x15ac:absPath xmlns:x15ac="http://schemas.microsoft.com/office/spreadsheetml/2010/11/ac" url="D:\TempUserProfiles\NetworkService\AppData\Local\Packages\oice_16_974fa576_32c1d314_2405\AC\Temp\"/>
    </mc:Choice>
  </mc:AlternateContent>
  <xr:revisionPtr revIDLastSave="0" documentId="8_{7EDEFB0B-F418-46CC-AD1F-550D1E088191}" xr6:coauthVersionLast="47" xr6:coauthVersionMax="47" xr10:uidLastSave="{00000000-0000-0000-0000-000000000000}"/>
  <bookViews>
    <workbookView xWindow="-120" yWindow="-120" windowWidth="15600" windowHeight="11760" xr2:uid="{00000000-000D-0000-FFFF-FFFF00000000}"/>
  </bookViews>
  <sheets>
    <sheet name="Hoja1" sheetId="1" r:id="rId1"/>
    <sheet name="Hoja5" sheetId="5" r:id="rId2"/>
    <sheet name="Hoja2" sheetId="2" state="hidden" r:id="rId3"/>
    <sheet name="Hoja3" sheetId="3" state="hidden" r:id="rId4"/>
    <sheet name="Hoja4" sheetId="4" state="hidden" r:id="rId5"/>
  </sheets>
  <definedNames>
    <definedName name="_xlnm._FilterDatabase" localSheetId="0" hidden="1">Hoja1!$B$1:$G$75</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2" l="1"/>
  <c r="F3" i="2"/>
  <c r="E4" i="2"/>
  <c r="F4" i="2"/>
  <c r="E5" i="2"/>
  <c r="F5" i="2"/>
  <c r="E6" i="2"/>
  <c r="F6" i="2"/>
  <c r="E7" i="2"/>
  <c r="F7" i="2"/>
  <c r="E8" i="2"/>
  <c r="F8" i="2"/>
  <c r="E9" i="2"/>
  <c r="F9" i="2"/>
  <c r="E10" i="2"/>
  <c r="F10" i="2"/>
  <c r="E11" i="2"/>
  <c r="F11" i="2"/>
  <c r="E12" i="2"/>
  <c r="F12" i="2"/>
  <c r="E13" i="2"/>
  <c r="F13" i="2"/>
  <c r="E14" i="2"/>
  <c r="F14" i="2"/>
  <c r="E15" i="2"/>
  <c r="F15" i="2"/>
  <c r="E16" i="2"/>
  <c r="F16" i="2"/>
  <c r="E17" i="2"/>
  <c r="F17" i="2"/>
  <c r="E18" i="2"/>
  <c r="F18" i="2"/>
  <c r="E19" i="2"/>
  <c r="F19" i="2"/>
  <c r="E20" i="2"/>
  <c r="F20" i="2"/>
  <c r="E21" i="2"/>
  <c r="F21" i="2"/>
  <c r="E22" i="2"/>
  <c r="F22" i="2"/>
  <c r="E23" i="2"/>
  <c r="F23" i="2"/>
  <c r="E24" i="2"/>
  <c r="F24" i="2"/>
  <c r="E25" i="2"/>
  <c r="F25" i="2"/>
  <c r="E26" i="2"/>
  <c r="F26" i="2"/>
  <c r="E27" i="2"/>
  <c r="F27" i="2"/>
  <c r="E28" i="2"/>
  <c r="F28" i="2"/>
  <c r="E29" i="2"/>
  <c r="F29" i="2"/>
  <c r="E30" i="2"/>
  <c r="F30" i="2"/>
  <c r="E31" i="2"/>
  <c r="F31" i="2"/>
  <c r="E32" i="2"/>
  <c r="F32" i="2"/>
  <c r="E33" i="2"/>
  <c r="F33" i="2"/>
  <c r="E34" i="2"/>
  <c r="F34" i="2"/>
  <c r="E35" i="2"/>
  <c r="F35" i="2"/>
  <c r="E36" i="2"/>
  <c r="F36" i="2"/>
  <c r="E37" i="2"/>
  <c r="F37" i="2"/>
  <c r="E38" i="2"/>
  <c r="F38" i="2"/>
  <c r="E39" i="2"/>
  <c r="F39" i="2"/>
  <c r="E40" i="2"/>
  <c r="F40" i="2"/>
  <c r="E41" i="2"/>
  <c r="F41" i="2"/>
  <c r="E42" i="2"/>
  <c r="F42" i="2"/>
  <c r="E43" i="2"/>
  <c r="F43" i="2"/>
  <c r="E44" i="2"/>
  <c r="F44" i="2"/>
  <c r="E45" i="2"/>
  <c r="F45" i="2"/>
  <c r="E46" i="2"/>
  <c r="F46" i="2"/>
  <c r="E47" i="2"/>
  <c r="F47" i="2"/>
  <c r="E48" i="2"/>
  <c r="F48" i="2"/>
  <c r="E49" i="2"/>
  <c r="F49" i="2"/>
  <c r="E50" i="2"/>
  <c r="F50" i="2"/>
  <c r="E51" i="2"/>
  <c r="F51" i="2"/>
  <c r="E52" i="2"/>
  <c r="F52" i="2"/>
  <c r="E53" i="2"/>
  <c r="F53" i="2"/>
  <c r="E54" i="2"/>
  <c r="F54" i="2"/>
  <c r="E55" i="2"/>
  <c r="F55" i="2"/>
  <c r="E56" i="2"/>
  <c r="F56" i="2"/>
  <c r="E57" i="2"/>
  <c r="F57" i="2"/>
  <c r="E58" i="2"/>
  <c r="F58" i="2"/>
  <c r="E59" i="2"/>
  <c r="F59" i="2"/>
  <c r="E60" i="2"/>
  <c r="F60" i="2"/>
  <c r="E61" i="2"/>
  <c r="F61" i="2"/>
  <c r="E62" i="2"/>
  <c r="F62" i="2"/>
  <c r="E63" i="2"/>
  <c r="F63" i="2"/>
  <c r="E64" i="2"/>
  <c r="F64" i="2"/>
  <c r="E65" i="2"/>
  <c r="F65" i="2"/>
  <c r="E66" i="2"/>
  <c r="F66" i="2"/>
  <c r="E67" i="2"/>
  <c r="F67" i="2"/>
  <c r="E68" i="2"/>
  <c r="F68" i="2"/>
  <c r="E69" i="2"/>
  <c r="F69" i="2"/>
  <c r="E70" i="2"/>
  <c r="F70" i="2"/>
  <c r="E71" i="2"/>
  <c r="F71" i="2"/>
  <c r="E72" i="2"/>
  <c r="F72" i="2"/>
  <c r="E73" i="2"/>
  <c r="F73" i="2"/>
  <c r="E74" i="2"/>
  <c r="F74" i="2"/>
  <c r="E75" i="2"/>
  <c r="F75" i="2"/>
  <c r="E76" i="2"/>
  <c r="F76" i="2"/>
  <c r="E77" i="2"/>
  <c r="F77" i="2"/>
  <c r="E78" i="2"/>
  <c r="F78" i="2"/>
  <c r="E79" i="2"/>
  <c r="F79" i="2"/>
  <c r="E80" i="2"/>
  <c r="F80" i="2"/>
  <c r="E81" i="2"/>
  <c r="F81" i="2"/>
  <c r="E82" i="2"/>
  <c r="F82" i="2"/>
  <c r="E83" i="2"/>
  <c r="F83" i="2"/>
  <c r="E84" i="2"/>
  <c r="F84" i="2"/>
  <c r="E85" i="2"/>
  <c r="F85" i="2"/>
  <c r="E86" i="2"/>
  <c r="F86" i="2"/>
  <c r="E87" i="2"/>
  <c r="F87" i="2"/>
  <c r="E88" i="2"/>
  <c r="F88" i="2"/>
  <c r="E89" i="2"/>
  <c r="F89" i="2"/>
  <c r="E90" i="2"/>
  <c r="F90" i="2"/>
  <c r="E2" i="2"/>
  <c r="F2" i="2"/>
  <c r="C3" i="2"/>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I3"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G3" i="2"/>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J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H3"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J2" i="2"/>
  <c r="H2" i="2"/>
  <c r="I2" i="2"/>
  <c r="B1601" i="3"/>
  <c r="A1601" i="3"/>
  <c r="B1600" i="3"/>
  <c r="F1600" i="3"/>
  <c r="A1600" i="3"/>
  <c r="B1599" i="3"/>
  <c r="A1599" i="3"/>
  <c r="B1598" i="3"/>
  <c r="F1598" i="3"/>
  <c r="A1598" i="3"/>
  <c r="B1597" i="3"/>
  <c r="A1597" i="3"/>
  <c r="B1596" i="3"/>
  <c r="D1596" i="3"/>
  <c r="F1596" i="3"/>
  <c r="A1596" i="3"/>
  <c r="B1595" i="3"/>
  <c r="F1595" i="3"/>
  <c r="A1595" i="3"/>
  <c r="B1594" i="3"/>
  <c r="D1594" i="3"/>
  <c r="A1594" i="3"/>
  <c r="B1593" i="3"/>
  <c r="A1593" i="3"/>
  <c r="B1592" i="3"/>
  <c r="A1592" i="3"/>
  <c r="B1591" i="3"/>
  <c r="D1591" i="3"/>
  <c r="F1591" i="3"/>
  <c r="A1591" i="3"/>
  <c r="B1590" i="3"/>
  <c r="F1590" i="3"/>
  <c r="A1590" i="3"/>
  <c r="B1589" i="3"/>
  <c r="A1589" i="3"/>
  <c r="B1588" i="3"/>
  <c r="D1588" i="3"/>
  <c r="F1588" i="3"/>
  <c r="A1588" i="3"/>
  <c r="B1587" i="3"/>
  <c r="F1587" i="3"/>
  <c r="A1587" i="3"/>
  <c r="B1586" i="3"/>
  <c r="A1586" i="3"/>
  <c r="B1585" i="3"/>
  <c r="A1585" i="3"/>
  <c r="B1584" i="3"/>
  <c r="F1584" i="3"/>
  <c r="A1584" i="3"/>
  <c r="B1583" i="3"/>
  <c r="A1583" i="3"/>
  <c r="B1582" i="3"/>
  <c r="F1582" i="3"/>
  <c r="A1582" i="3"/>
  <c r="B1581" i="3"/>
  <c r="A1581" i="3"/>
  <c r="B1580" i="3"/>
  <c r="A1580" i="3"/>
  <c r="B1579" i="3"/>
  <c r="F1579" i="3"/>
  <c r="A1579" i="3"/>
  <c r="B1578" i="3"/>
  <c r="F1578" i="3"/>
  <c r="A1578" i="3"/>
  <c r="B1577" i="3"/>
  <c r="A1577" i="3"/>
  <c r="B1576" i="3"/>
  <c r="F1576" i="3"/>
  <c r="A1576" i="3"/>
  <c r="B1575" i="3"/>
  <c r="F1575" i="3"/>
  <c r="A1575" i="3"/>
  <c r="B1574" i="3"/>
  <c r="F1574" i="3"/>
  <c r="A1574" i="3"/>
  <c r="B1573" i="3"/>
  <c r="A1573" i="3"/>
  <c r="B1572" i="3"/>
  <c r="A1572" i="3"/>
  <c r="B1571" i="3"/>
  <c r="F1571" i="3"/>
  <c r="A1571" i="3"/>
  <c r="B1570" i="3"/>
  <c r="D1570" i="3"/>
  <c r="F1570" i="3"/>
  <c r="A1570" i="3"/>
  <c r="B1569" i="3"/>
  <c r="F1569" i="3"/>
  <c r="A1569" i="3"/>
  <c r="B1568" i="3"/>
  <c r="F1568" i="3"/>
  <c r="A1568" i="3"/>
  <c r="B1567" i="3"/>
  <c r="D1567" i="3"/>
  <c r="A1567" i="3"/>
  <c r="B1566" i="3"/>
  <c r="F1566" i="3"/>
  <c r="A1566" i="3"/>
  <c r="B1565" i="3"/>
  <c r="A1565" i="3"/>
  <c r="B1564" i="3"/>
  <c r="F1564" i="3"/>
  <c r="A1564" i="3"/>
  <c r="B1563" i="3"/>
  <c r="F1563" i="3"/>
  <c r="A1563" i="3"/>
  <c r="B1562" i="3"/>
  <c r="D1562" i="3"/>
  <c r="F1562" i="3"/>
  <c r="A1562" i="3"/>
  <c r="B1561" i="3"/>
  <c r="A1561" i="3"/>
  <c r="B1560" i="3"/>
  <c r="F1560" i="3"/>
  <c r="A1560" i="3"/>
  <c r="B1559" i="3"/>
  <c r="D1559" i="3"/>
  <c r="F1559" i="3"/>
  <c r="A1559" i="3"/>
  <c r="B1558" i="3"/>
  <c r="F1558" i="3"/>
  <c r="A1558" i="3"/>
  <c r="B1557" i="3"/>
  <c r="F1557" i="3"/>
  <c r="A1557" i="3"/>
  <c r="B1556" i="3"/>
  <c r="A1556" i="3"/>
  <c r="B1555" i="3"/>
  <c r="F1555" i="3"/>
  <c r="A1555" i="3"/>
  <c r="B1554" i="3"/>
  <c r="F1554" i="3"/>
  <c r="A1554" i="3"/>
  <c r="B1553" i="3"/>
  <c r="A1553" i="3"/>
  <c r="B1552" i="3"/>
  <c r="F1552" i="3"/>
  <c r="A1552" i="3"/>
  <c r="B1551" i="3"/>
  <c r="A1551" i="3"/>
  <c r="B1550" i="3"/>
  <c r="F1550" i="3"/>
  <c r="A1550" i="3"/>
  <c r="B1549" i="3"/>
  <c r="A1549" i="3"/>
  <c r="B1548" i="3"/>
  <c r="D1548" i="3"/>
  <c r="F1548" i="3"/>
  <c r="A1548" i="3"/>
  <c r="B1547" i="3"/>
  <c r="F1547" i="3"/>
  <c r="A1547" i="3"/>
  <c r="B1546" i="3"/>
  <c r="D1546" i="3" s="1"/>
  <c r="F1546" i="3"/>
  <c r="A1546" i="3"/>
  <c r="B1545" i="3"/>
  <c r="F1545" i="3"/>
  <c r="A1545" i="3"/>
  <c r="B1544" i="3"/>
  <c r="F1544" i="3"/>
  <c r="A1544" i="3"/>
  <c r="B1543" i="3"/>
  <c r="D1543" i="3"/>
  <c r="F1543" i="3"/>
  <c r="A1543" i="3"/>
  <c r="B1542" i="3"/>
  <c r="D1542" i="3"/>
  <c r="F1542" i="3"/>
  <c r="A1542" i="3"/>
  <c r="B1541" i="3"/>
  <c r="A1541" i="3"/>
  <c r="B1540" i="3"/>
  <c r="A1540" i="3"/>
  <c r="B1539" i="3"/>
  <c r="F1539" i="3"/>
  <c r="A1539" i="3"/>
  <c r="B1538" i="3"/>
  <c r="D1538" i="3"/>
  <c r="A1538" i="3"/>
  <c r="B1537" i="3"/>
  <c r="A1537" i="3"/>
  <c r="B1536" i="3"/>
  <c r="F1536" i="3"/>
  <c r="A1536" i="3"/>
  <c r="B1535" i="3"/>
  <c r="F1535" i="3"/>
  <c r="D1535" i="3"/>
  <c r="A1535" i="3"/>
  <c r="B1534" i="3"/>
  <c r="F1534" i="3"/>
  <c r="A1534" i="3"/>
  <c r="B1533" i="3"/>
  <c r="A1533" i="3"/>
  <c r="B1532" i="3"/>
  <c r="F1532" i="3"/>
  <c r="D1532" i="3"/>
  <c r="A1532" i="3"/>
  <c r="B1531" i="3"/>
  <c r="F1531" i="3"/>
  <c r="A1531" i="3"/>
  <c r="B1530" i="3"/>
  <c r="D1530" i="3"/>
  <c r="F1530" i="3"/>
  <c r="A1530" i="3"/>
  <c r="B1529" i="3"/>
  <c r="A1529" i="3"/>
  <c r="B1528" i="3"/>
  <c r="F1528" i="3"/>
  <c r="A1528" i="3"/>
  <c r="B1527" i="3"/>
  <c r="A1527" i="3"/>
  <c r="B1526" i="3"/>
  <c r="F1526" i="3"/>
  <c r="A1526" i="3"/>
  <c r="B1525" i="3"/>
  <c r="A1525" i="3"/>
  <c r="B1524" i="3"/>
  <c r="D1524" i="3"/>
  <c r="A1524" i="3"/>
  <c r="B1523" i="3"/>
  <c r="F1523" i="3"/>
  <c r="A1523" i="3"/>
  <c r="B1522" i="3"/>
  <c r="F1522" i="3"/>
  <c r="A1522" i="3"/>
  <c r="B1521" i="3"/>
  <c r="A1521" i="3"/>
  <c r="B1520" i="3"/>
  <c r="A1520" i="3"/>
  <c r="B1519" i="3"/>
  <c r="F1519" i="3"/>
  <c r="A1519" i="3"/>
  <c r="B1518" i="3"/>
  <c r="F1518" i="3"/>
  <c r="A1518" i="3"/>
  <c r="B1517" i="3"/>
  <c r="A1517" i="3"/>
  <c r="B1516" i="3"/>
  <c r="F1516" i="3"/>
  <c r="A1516" i="3"/>
  <c r="B1515" i="3"/>
  <c r="F1515" i="3"/>
  <c r="A1515" i="3"/>
  <c r="B1514" i="3"/>
  <c r="D1514" i="3"/>
  <c r="F1514" i="3"/>
  <c r="A1514" i="3"/>
  <c r="B1513" i="3"/>
  <c r="A1513" i="3"/>
  <c r="B1512" i="3"/>
  <c r="A1512" i="3"/>
  <c r="B1511" i="3"/>
  <c r="A1511" i="3"/>
  <c r="B1510" i="3"/>
  <c r="F1510" i="3"/>
  <c r="A1510" i="3"/>
  <c r="B1509" i="3"/>
  <c r="A1509" i="3"/>
  <c r="B1508" i="3"/>
  <c r="F1508" i="3"/>
  <c r="A1508" i="3"/>
  <c r="B1507" i="3"/>
  <c r="F1507" i="3"/>
  <c r="A1507" i="3"/>
  <c r="B1506" i="3"/>
  <c r="D1506" i="3"/>
  <c r="F1506" i="3"/>
  <c r="A1506" i="3"/>
  <c r="B1505" i="3"/>
  <c r="A1505" i="3"/>
  <c r="B1504" i="3"/>
  <c r="A1504" i="3"/>
  <c r="B1503" i="3"/>
  <c r="D1503" i="3"/>
  <c r="F1503" i="3"/>
  <c r="A1503" i="3"/>
  <c r="B1502" i="3"/>
  <c r="F1502" i="3"/>
  <c r="A1502" i="3"/>
  <c r="B1501" i="3"/>
  <c r="A1501" i="3"/>
  <c r="B1500" i="3"/>
  <c r="F1500" i="3"/>
  <c r="A1500" i="3"/>
  <c r="B1499" i="3"/>
  <c r="F1499" i="3"/>
  <c r="A1499" i="3"/>
  <c r="B1498" i="3"/>
  <c r="D1498" i="3"/>
  <c r="F1498" i="3"/>
  <c r="A1498" i="3"/>
  <c r="B1497" i="3"/>
  <c r="A1497" i="3"/>
  <c r="B1496" i="3"/>
  <c r="A1496" i="3"/>
  <c r="B1495" i="3"/>
  <c r="A1495" i="3"/>
  <c r="B1494" i="3"/>
  <c r="F1494" i="3"/>
  <c r="A1494" i="3"/>
  <c r="B1493" i="3"/>
  <c r="A1493" i="3"/>
  <c r="B1492" i="3"/>
  <c r="D1492" i="3"/>
  <c r="A1492" i="3"/>
  <c r="B1491" i="3"/>
  <c r="F1491" i="3"/>
  <c r="A1491" i="3"/>
  <c r="B1490" i="3"/>
  <c r="A1490" i="3"/>
  <c r="B1489" i="3"/>
  <c r="A1489" i="3"/>
  <c r="B1488" i="3"/>
  <c r="A1488" i="3"/>
  <c r="B1487" i="3"/>
  <c r="D1487" i="3"/>
  <c r="A1487" i="3"/>
  <c r="B1486" i="3"/>
  <c r="A1486" i="3"/>
  <c r="B1485" i="3"/>
  <c r="A1485" i="3"/>
  <c r="B1484" i="3"/>
  <c r="F1484" i="3"/>
  <c r="A1484" i="3"/>
  <c r="B1483" i="3"/>
  <c r="F1483" i="3"/>
  <c r="A1483" i="3"/>
  <c r="B1482" i="3"/>
  <c r="D1482" i="3"/>
  <c r="A1482" i="3"/>
  <c r="B1481" i="3"/>
  <c r="A1481" i="3"/>
  <c r="B1480" i="3"/>
  <c r="A1480" i="3"/>
  <c r="B1479" i="3"/>
  <c r="F1479" i="3"/>
  <c r="A1479" i="3"/>
  <c r="B1478" i="3"/>
  <c r="A1478" i="3"/>
  <c r="B1477" i="3"/>
  <c r="A1477" i="3"/>
  <c r="B1476" i="3"/>
  <c r="F1476" i="3"/>
  <c r="A1476" i="3"/>
  <c r="B1475" i="3"/>
  <c r="A1475" i="3"/>
  <c r="B1474" i="3"/>
  <c r="F1474" i="3"/>
  <c r="A1474" i="3"/>
  <c r="B1473" i="3"/>
  <c r="A1473" i="3"/>
  <c r="B1472" i="3"/>
  <c r="A1472" i="3"/>
  <c r="B1471" i="3"/>
  <c r="F1471" i="3"/>
  <c r="A1471" i="3"/>
  <c r="B1470" i="3"/>
  <c r="A1470" i="3"/>
  <c r="B1469" i="3"/>
  <c r="A1469" i="3"/>
  <c r="B1468" i="3"/>
  <c r="F1468" i="3"/>
  <c r="A1468" i="3"/>
  <c r="B1467" i="3"/>
  <c r="F1467" i="3"/>
  <c r="A1467" i="3"/>
  <c r="B1466" i="3"/>
  <c r="F1466" i="3"/>
  <c r="A1466" i="3"/>
  <c r="B1465" i="3"/>
  <c r="A1465" i="3"/>
  <c r="B1464" i="3"/>
  <c r="A1464" i="3"/>
  <c r="B1463" i="3"/>
  <c r="F1463" i="3"/>
  <c r="A1463" i="3"/>
  <c r="B1462" i="3"/>
  <c r="A1462" i="3"/>
  <c r="B1461" i="3"/>
  <c r="A1461" i="3"/>
  <c r="B1460" i="3"/>
  <c r="A1460" i="3"/>
  <c r="B1459" i="3"/>
  <c r="A1459" i="3"/>
  <c r="B1458" i="3"/>
  <c r="F1458" i="3"/>
  <c r="A1458" i="3"/>
  <c r="B1457" i="3"/>
  <c r="F1457" i="3"/>
  <c r="A1457" i="3"/>
  <c r="B1456" i="3"/>
  <c r="A1456" i="3"/>
  <c r="B1455" i="3"/>
  <c r="F1455" i="3"/>
  <c r="A1455" i="3"/>
  <c r="B1454" i="3"/>
  <c r="A1454" i="3"/>
  <c r="B1453" i="3"/>
  <c r="A1453" i="3"/>
  <c r="B1452" i="3"/>
  <c r="F1452" i="3"/>
  <c r="A1452" i="3"/>
  <c r="B1451" i="3"/>
  <c r="A1451" i="3"/>
  <c r="B1450" i="3"/>
  <c r="F1450" i="3"/>
  <c r="A1450" i="3"/>
  <c r="B1449" i="3"/>
  <c r="A1449" i="3"/>
  <c r="B1448" i="3"/>
  <c r="A1448" i="3"/>
  <c r="B1447" i="3"/>
  <c r="F1447" i="3"/>
  <c r="A1447" i="3"/>
  <c r="B1446" i="3"/>
  <c r="A1446" i="3"/>
  <c r="B1445" i="3"/>
  <c r="A1445" i="3"/>
  <c r="B1444" i="3"/>
  <c r="F1444" i="3"/>
  <c r="A1444" i="3"/>
  <c r="B1443" i="3"/>
  <c r="A1443" i="3"/>
  <c r="B1442" i="3"/>
  <c r="F1442" i="3"/>
  <c r="A1442" i="3"/>
  <c r="B1441" i="3"/>
  <c r="A1441" i="3"/>
  <c r="B1440" i="3"/>
  <c r="A1440" i="3"/>
  <c r="B1439" i="3"/>
  <c r="D1439" i="3"/>
  <c r="A1439" i="3"/>
  <c r="B1438" i="3"/>
  <c r="A1438" i="3"/>
  <c r="B1437" i="3"/>
  <c r="A1437" i="3"/>
  <c r="B1436" i="3"/>
  <c r="F1436" i="3"/>
  <c r="A1436" i="3"/>
  <c r="B1435" i="3"/>
  <c r="A1435" i="3"/>
  <c r="B1434" i="3"/>
  <c r="F1434" i="3"/>
  <c r="A1434" i="3"/>
  <c r="B1433" i="3"/>
  <c r="A1433" i="3"/>
  <c r="B1432" i="3"/>
  <c r="A1432" i="3"/>
  <c r="B1431" i="3"/>
  <c r="F1431" i="3"/>
  <c r="A1431" i="3"/>
  <c r="B1430" i="3"/>
  <c r="A1430" i="3"/>
  <c r="B1429" i="3"/>
  <c r="A1429" i="3"/>
  <c r="B1428" i="3"/>
  <c r="F1428" i="3"/>
  <c r="A1428" i="3"/>
  <c r="B1427" i="3"/>
  <c r="F1427" i="3"/>
  <c r="A1427" i="3"/>
  <c r="B1426" i="3"/>
  <c r="F1426" i="3"/>
  <c r="A1426" i="3"/>
  <c r="B1425" i="3"/>
  <c r="A1425" i="3"/>
  <c r="B1424" i="3"/>
  <c r="A1424" i="3"/>
  <c r="B1423" i="3"/>
  <c r="F1423" i="3"/>
  <c r="A1423" i="3"/>
  <c r="B1422" i="3"/>
  <c r="A1422" i="3"/>
  <c r="B1421" i="3"/>
  <c r="A1421" i="3"/>
  <c r="B1420" i="3"/>
  <c r="F1420" i="3"/>
  <c r="A1420" i="3"/>
  <c r="B1419" i="3"/>
  <c r="A1419" i="3"/>
  <c r="B1418" i="3"/>
  <c r="D1418" i="3"/>
  <c r="A1418" i="3"/>
  <c r="B1417" i="3"/>
  <c r="A1417" i="3"/>
  <c r="B1416" i="3"/>
  <c r="A1416" i="3"/>
  <c r="B1415" i="3"/>
  <c r="F1415" i="3"/>
  <c r="A1415" i="3"/>
  <c r="B1414" i="3"/>
  <c r="A1414" i="3"/>
  <c r="B1413" i="3"/>
  <c r="A1413" i="3"/>
  <c r="B1412" i="3"/>
  <c r="F1412" i="3"/>
  <c r="A1412" i="3"/>
  <c r="B1411" i="3"/>
  <c r="A1411" i="3"/>
  <c r="B1410" i="3"/>
  <c r="A1410" i="3"/>
  <c r="B1409" i="3"/>
  <c r="A1409" i="3"/>
  <c r="B1408" i="3"/>
  <c r="A1408" i="3"/>
  <c r="B1407" i="3"/>
  <c r="F1407" i="3"/>
  <c r="A1407" i="3"/>
  <c r="B1406" i="3"/>
  <c r="A1406" i="3"/>
  <c r="B1405" i="3"/>
  <c r="A1405" i="3"/>
  <c r="B1404" i="3"/>
  <c r="F1404" i="3"/>
  <c r="A1404" i="3"/>
  <c r="B1403" i="3"/>
  <c r="A1403" i="3"/>
  <c r="B1402" i="3"/>
  <c r="F1402" i="3"/>
  <c r="A1402" i="3"/>
  <c r="B1401" i="3"/>
  <c r="A1401" i="3"/>
  <c r="B1400" i="3"/>
  <c r="A1400" i="3"/>
  <c r="B1399" i="3"/>
  <c r="F1399" i="3"/>
  <c r="A1399" i="3"/>
  <c r="B1398" i="3"/>
  <c r="A1398" i="3"/>
  <c r="B1397" i="3"/>
  <c r="A1397" i="3"/>
  <c r="B1396" i="3"/>
  <c r="D1396" i="3" s="1"/>
  <c r="F1396" i="3"/>
  <c r="A1396" i="3"/>
  <c r="B1395" i="3"/>
  <c r="A1395" i="3"/>
  <c r="B1394" i="3"/>
  <c r="F1394" i="3"/>
  <c r="A1394" i="3"/>
  <c r="B1393" i="3"/>
  <c r="A1393" i="3"/>
  <c r="B1392" i="3"/>
  <c r="A1392" i="3"/>
  <c r="B1391" i="3"/>
  <c r="F1391" i="3"/>
  <c r="A1391" i="3"/>
  <c r="B1390" i="3"/>
  <c r="A1390" i="3"/>
  <c r="B1389" i="3"/>
  <c r="A1389" i="3"/>
  <c r="B1388" i="3"/>
  <c r="F1388" i="3"/>
  <c r="A1388" i="3"/>
  <c r="B1387" i="3"/>
  <c r="A1387" i="3"/>
  <c r="B1386" i="3"/>
  <c r="F1386" i="3"/>
  <c r="A1386" i="3"/>
  <c r="B1385" i="3"/>
  <c r="A1385" i="3"/>
  <c r="B1384" i="3"/>
  <c r="A1384" i="3"/>
  <c r="B1383" i="3"/>
  <c r="F1383" i="3"/>
  <c r="A1383" i="3"/>
  <c r="B1382" i="3"/>
  <c r="A1382" i="3"/>
  <c r="B1381" i="3"/>
  <c r="A1381" i="3"/>
  <c r="B1380" i="3"/>
  <c r="F1380" i="3"/>
  <c r="A1380" i="3"/>
  <c r="B1379" i="3"/>
  <c r="A1379" i="3"/>
  <c r="B1378" i="3"/>
  <c r="F1378" i="3"/>
  <c r="A1378" i="3"/>
  <c r="B1377" i="3"/>
  <c r="A1377" i="3"/>
  <c r="B1376" i="3"/>
  <c r="A1376" i="3"/>
  <c r="B1375" i="3"/>
  <c r="D1375" i="3"/>
  <c r="A1375" i="3"/>
  <c r="B1374" i="3"/>
  <c r="A1374" i="3"/>
  <c r="B1373" i="3"/>
  <c r="D1373" i="3"/>
  <c r="A1373" i="3"/>
  <c r="B1372" i="3"/>
  <c r="F1372" i="3"/>
  <c r="A1372" i="3"/>
  <c r="B1371" i="3"/>
  <c r="A1371" i="3"/>
  <c r="B1370" i="3"/>
  <c r="F1370" i="3"/>
  <c r="A1370" i="3"/>
  <c r="B1369" i="3"/>
  <c r="A1369" i="3"/>
  <c r="B1368" i="3"/>
  <c r="A1368" i="3"/>
  <c r="B1367" i="3"/>
  <c r="F1367" i="3"/>
  <c r="A1367" i="3"/>
  <c r="B1366" i="3"/>
  <c r="F1366" i="3"/>
  <c r="A1366" i="3"/>
  <c r="B1365" i="3"/>
  <c r="A1365" i="3"/>
  <c r="B1364" i="3"/>
  <c r="D1364" i="3"/>
  <c r="A1364" i="3"/>
  <c r="B1363" i="3"/>
  <c r="A1363" i="3"/>
  <c r="B1362" i="3"/>
  <c r="F1362" i="3"/>
  <c r="A1362" i="3"/>
  <c r="B1361" i="3"/>
  <c r="A1361" i="3"/>
  <c r="B1360" i="3"/>
  <c r="A1360" i="3"/>
  <c r="B1359" i="3"/>
  <c r="F1359" i="3"/>
  <c r="A1359" i="3"/>
  <c r="B1358" i="3"/>
  <c r="A1358" i="3"/>
  <c r="B1357" i="3"/>
  <c r="A1357" i="3"/>
  <c r="B1356" i="3"/>
  <c r="F1356" i="3"/>
  <c r="A1356" i="3"/>
  <c r="B1355" i="3"/>
  <c r="A1355" i="3"/>
  <c r="B1354" i="3"/>
  <c r="D1354" i="3"/>
  <c r="A1354" i="3"/>
  <c r="B1353" i="3"/>
  <c r="A1353" i="3"/>
  <c r="B1352" i="3"/>
  <c r="A1352" i="3"/>
  <c r="B1351" i="3"/>
  <c r="F1351" i="3"/>
  <c r="A1351" i="3"/>
  <c r="B1350" i="3"/>
  <c r="A1350" i="3"/>
  <c r="B1349" i="3"/>
  <c r="A1349" i="3"/>
  <c r="B1348" i="3"/>
  <c r="F1348" i="3"/>
  <c r="A1348" i="3"/>
  <c r="B1347" i="3"/>
  <c r="A1347" i="3"/>
  <c r="B1346" i="3"/>
  <c r="F1346" i="3"/>
  <c r="A1346" i="3"/>
  <c r="B1345" i="3"/>
  <c r="A1345" i="3"/>
  <c r="B1344" i="3"/>
  <c r="A1344" i="3"/>
  <c r="B1343" i="3"/>
  <c r="F1343" i="3"/>
  <c r="A1343" i="3"/>
  <c r="B1342" i="3"/>
  <c r="A1342" i="3"/>
  <c r="B1341" i="3"/>
  <c r="A1341" i="3"/>
  <c r="B1340" i="3"/>
  <c r="F1340" i="3"/>
  <c r="A1340" i="3"/>
  <c r="B1339" i="3"/>
  <c r="A1339" i="3"/>
  <c r="B1338" i="3"/>
  <c r="F1338" i="3"/>
  <c r="A1338" i="3"/>
  <c r="B1337" i="3"/>
  <c r="A1337" i="3"/>
  <c r="B1336" i="3"/>
  <c r="F1336" i="3"/>
  <c r="A1336" i="3"/>
  <c r="B1335" i="3"/>
  <c r="F1335" i="3"/>
  <c r="A1335" i="3"/>
  <c r="B1334" i="3"/>
  <c r="A1334" i="3"/>
  <c r="B1333" i="3"/>
  <c r="A1333" i="3"/>
  <c r="B1332" i="3"/>
  <c r="A1332" i="3"/>
  <c r="B1331" i="3"/>
  <c r="A1331" i="3"/>
  <c r="B1330" i="3"/>
  <c r="F1330" i="3"/>
  <c r="A1330" i="3"/>
  <c r="B1329" i="3"/>
  <c r="A1329" i="3"/>
  <c r="B1328" i="3"/>
  <c r="A1328" i="3"/>
  <c r="B1327" i="3"/>
  <c r="F1327" i="3"/>
  <c r="A1327" i="3"/>
  <c r="B1326" i="3"/>
  <c r="A1326" i="3"/>
  <c r="B1325" i="3"/>
  <c r="A1325" i="3"/>
  <c r="B1324" i="3"/>
  <c r="F1324" i="3"/>
  <c r="A1324" i="3"/>
  <c r="B1323" i="3"/>
  <c r="A1323" i="3"/>
  <c r="B1322" i="3"/>
  <c r="F1322" i="3"/>
  <c r="A1322" i="3"/>
  <c r="B1321" i="3"/>
  <c r="A1321" i="3"/>
  <c r="B1320" i="3"/>
  <c r="A1320" i="3"/>
  <c r="B1319" i="3"/>
  <c r="F1319" i="3"/>
  <c r="A1319" i="3"/>
  <c r="B1318" i="3"/>
  <c r="A1318" i="3"/>
  <c r="B1317" i="3"/>
  <c r="A1317" i="3"/>
  <c r="B1316" i="3"/>
  <c r="F1316" i="3"/>
  <c r="A1316" i="3"/>
  <c r="B1315" i="3"/>
  <c r="A1315" i="3"/>
  <c r="B1314" i="3"/>
  <c r="F1314" i="3"/>
  <c r="A1314" i="3"/>
  <c r="B1313" i="3"/>
  <c r="A1313" i="3"/>
  <c r="B1312" i="3"/>
  <c r="A1312" i="3"/>
  <c r="B1311" i="3"/>
  <c r="D1311" i="3"/>
  <c r="A1311" i="3"/>
  <c r="B1310" i="3"/>
  <c r="A1310" i="3"/>
  <c r="B1309" i="3"/>
  <c r="D1309" i="3"/>
  <c r="A1309" i="3"/>
  <c r="B1308" i="3"/>
  <c r="F1308" i="3"/>
  <c r="A1308" i="3"/>
  <c r="B1307" i="3"/>
  <c r="A1307" i="3"/>
  <c r="B1306" i="3"/>
  <c r="F1306" i="3"/>
  <c r="A1306" i="3"/>
  <c r="B1305" i="3"/>
  <c r="A1305" i="3"/>
  <c r="B1304" i="3"/>
  <c r="A1304" i="3"/>
  <c r="B1303" i="3"/>
  <c r="F1303" i="3"/>
  <c r="A1303" i="3"/>
  <c r="B1302" i="3"/>
  <c r="A1302" i="3"/>
  <c r="B1301" i="3"/>
  <c r="A1301" i="3"/>
  <c r="B1300" i="3"/>
  <c r="F1300" i="3"/>
  <c r="A1300" i="3"/>
  <c r="B1299" i="3"/>
  <c r="A1299" i="3"/>
  <c r="B1298" i="3"/>
  <c r="F1298" i="3"/>
  <c r="A1298" i="3"/>
  <c r="B1297" i="3"/>
  <c r="A1297" i="3"/>
  <c r="B1296" i="3"/>
  <c r="A1296" i="3"/>
  <c r="B1295" i="3"/>
  <c r="F1295" i="3"/>
  <c r="A1295" i="3"/>
  <c r="B1294" i="3"/>
  <c r="A1294" i="3"/>
  <c r="B1293" i="3"/>
  <c r="A1293" i="3"/>
  <c r="B1292" i="3"/>
  <c r="A1292" i="3"/>
  <c r="B1291" i="3"/>
  <c r="A1291" i="3"/>
  <c r="B1290" i="3"/>
  <c r="F1290" i="3"/>
  <c r="A1290" i="3"/>
  <c r="B1289" i="3"/>
  <c r="A1289" i="3"/>
  <c r="B1288" i="3"/>
  <c r="A1288" i="3"/>
  <c r="B1287" i="3"/>
  <c r="F1287" i="3"/>
  <c r="A1287" i="3"/>
  <c r="B1286" i="3"/>
  <c r="A1286" i="3"/>
  <c r="B1285" i="3"/>
  <c r="F1285" i="3"/>
  <c r="A1285" i="3"/>
  <c r="B1284" i="3"/>
  <c r="F1284" i="3"/>
  <c r="A1284" i="3"/>
  <c r="B1283" i="3"/>
  <c r="A1283" i="3"/>
  <c r="B1282" i="3"/>
  <c r="F1282" i="3"/>
  <c r="A1282" i="3"/>
  <c r="B1281" i="3"/>
  <c r="A1281" i="3"/>
  <c r="B1280" i="3"/>
  <c r="A1280" i="3"/>
  <c r="B1279" i="3"/>
  <c r="F1279" i="3"/>
  <c r="A1279" i="3"/>
  <c r="B1278" i="3"/>
  <c r="A1278" i="3"/>
  <c r="B1277" i="3"/>
  <c r="A1277" i="3"/>
  <c r="B1276" i="3"/>
  <c r="F1276" i="3"/>
  <c r="A1276" i="3"/>
  <c r="B1275" i="3"/>
  <c r="A1275" i="3"/>
  <c r="B1274" i="3"/>
  <c r="F1274" i="3"/>
  <c r="A1274" i="3"/>
  <c r="B1273" i="3"/>
  <c r="A1273" i="3"/>
  <c r="B1272" i="3"/>
  <c r="A1272" i="3"/>
  <c r="B1271" i="3"/>
  <c r="F1271" i="3"/>
  <c r="A1271" i="3"/>
  <c r="B1270" i="3"/>
  <c r="A1270" i="3"/>
  <c r="B1269" i="3"/>
  <c r="A1269" i="3"/>
  <c r="B1268" i="3"/>
  <c r="A1268" i="3"/>
  <c r="B1267" i="3"/>
  <c r="A1267" i="3"/>
  <c r="B1266" i="3"/>
  <c r="F1266" i="3"/>
  <c r="A1266" i="3"/>
  <c r="B1265" i="3"/>
  <c r="A1265" i="3"/>
  <c r="B1264" i="3"/>
  <c r="A1264" i="3"/>
  <c r="B1263" i="3"/>
  <c r="F1263" i="3"/>
  <c r="A1263" i="3"/>
  <c r="B1262" i="3"/>
  <c r="A1262" i="3"/>
  <c r="B1261" i="3"/>
  <c r="A1261" i="3"/>
  <c r="B1260" i="3"/>
  <c r="F1260" i="3"/>
  <c r="A1260" i="3"/>
  <c r="B1259" i="3"/>
  <c r="A1259" i="3"/>
  <c r="B1258" i="3"/>
  <c r="F1258" i="3"/>
  <c r="A1258" i="3"/>
  <c r="B1257" i="3"/>
  <c r="A1257" i="3"/>
  <c r="B1256" i="3"/>
  <c r="A1256" i="3"/>
  <c r="B1255" i="3"/>
  <c r="F1255" i="3"/>
  <c r="A1255" i="3"/>
  <c r="B1254" i="3"/>
  <c r="A1254" i="3"/>
  <c r="B1253" i="3"/>
  <c r="A1253" i="3"/>
  <c r="B1252" i="3"/>
  <c r="F1252" i="3"/>
  <c r="A1252" i="3"/>
  <c r="B1251" i="3"/>
  <c r="A1251" i="3"/>
  <c r="B1250" i="3"/>
  <c r="F1250" i="3"/>
  <c r="A1250" i="3"/>
  <c r="B1249" i="3"/>
  <c r="A1249" i="3"/>
  <c r="B1248" i="3"/>
  <c r="F1248" i="3"/>
  <c r="A1248" i="3"/>
  <c r="B1247" i="3"/>
  <c r="A1247" i="3"/>
  <c r="B1246" i="3"/>
  <c r="A1246" i="3"/>
  <c r="B1245" i="3"/>
  <c r="F1245" i="3"/>
  <c r="A1245" i="3"/>
  <c r="B1244" i="3"/>
  <c r="F1244" i="3"/>
  <c r="A1244" i="3"/>
  <c r="B1243" i="3"/>
  <c r="A1243" i="3"/>
  <c r="B1242" i="3"/>
  <c r="F1242" i="3"/>
  <c r="A1242" i="3"/>
  <c r="B1241" i="3"/>
  <c r="A1241" i="3"/>
  <c r="B1240" i="3"/>
  <c r="A1240" i="3"/>
  <c r="B1239" i="3"/>
  <c r="F1239" i="3"/>
  <c r="A1239" i="3"/>
  <c r="B1238" i="3"/>
  <c r="A1238" i="3"/>
  <c r="B1237" i="3"/>
  <c r="A1237" i="3"/>
  <c r="B1236" i="3"/>
  <c r="F1236" i="3"/>
  <c r="A1236" i="3"/>
  <c r="B1235" i="3"/>
  <c r="A1235" i="3"/>
  <c r="B1234" i="3"/>
  <c r="F1234" i="3"/>
  <c r="A1234" i="3"/>
  <c r="B1233" i="3"/>
  <c r="A1233" i="3"/>
  <c r="B1232" i="3"/>
  <c r="A1232" i="3"/>
  <c r="B1231" i="3"/>
  <c r="A1231" i="3"/>
  <c r="B1230" i="3"/>
  <c r="A1230" i="3"/>
  <c r="B1229" i="3"/>
  <c r="A1229" i="3"/>
  <c r="B1228" i="3"/>
  <c r="F1228" i="3"/>
  <c r="A1228" i="3"/>
  <c r="B1227" i="3"/>
  <c r="A1227" i="3"/>
  <c r="B1226" i="3"/>
  <c r="D1226" i="3"/>
  <c r="F1226" i="3"/>
  <c r="A1226" i="3"/>
  <c r="B1225" i="3"/>
  <c r="D1225" i="3"/>
  <c r="A1225" i="3"/>
  <c r="B1224" i="3"/>
  <c r="A1224" i="3"/>
  <c r="B1223" i="3"/>
  <c r="F1223" i="3"/>
  <c r="A1223" i="3"/>
  <c r="B1222" i="3"/>
  <c r="A1222" i="3"/>
  <c r="B1221" i="3"/>
  <c r="A1221" i="3"/>
  <c r="B1220" i="3"/>
  <c r="F1220" i="3"/>
  <c r="A1220" i="3"/>
  <c r="B1219" i="3"/>
  <c r="A1219" i="3"/>
  <c r="B1218" i="3"/>
  <c r="F1218" i="3"/>
  <c r="A1218" i="3"/>
  <c r="B1217" i="3"/>
  <c r="A1217" i="3"/>
  <c r="B1216" i="3"/>
  <c r="A1216" i="3"/>
  <c r="B1215" i="3"/>
  <c r="F1215" i="3"/>
  <c r="A1215" i="3"/>
  <c r="B1214" i="3"/>
  <c r="A1214" i="3"/>
  <c r="B1213" i="3"/>
  <c r="A1213" i="3"/>
  <c r="B1212" i="3"/>
  <c r="F1212" i="3"/>
  <c r="A1212" i="3"/>
  <c r="B1211" i="3"/>
  <c r="F1211" i="3"/>
  <c r="A1211" i="3"/>
  <c r="B1210" i="3"/>
  <c r="F1210" i="3"/>
  <c r="A1210" i="3"/>
  <c r="B1209" i="3"/>
  <c r="A1209" i="3"/>
  <c r="B1208" i="3"/>
  <c r="A1208" i="3"/>
  <c r="B1207" i="3"/>
  <c r="F1207" i="3"/>
  <c r="A1207" i="3"/>
  <c r="B1206" i="3"/>
  <c r="A1206" i="3"/>
  <c r="B1205" i="3"/>
  <c r="A1205" i="3"/>
  <c r="B1204" i="3"/>
  <c r="A1204" i="3"/>
  <c r="B1203" i="3"/>
  <c r="A1203" i="3"/>
  <c r="B1202" i="3"/>
  <c r="F1202" i="3"/>
  <c r="A1202" i="3"/>
  <c r="B1201" i="3"/>
  <c r="A1201" i="3"/>
  <c r="B1200" i="3"/>
  <c r="A1200" i="3"/>
  <c r="B1199" i="3"/>
  <c r="F1199" i="3"/>
  <c r="A1199" i="3"/>
  <c r="B1198" i="3"/>
  <c r="A1198" i="3"/>
  <c r="B1197" i="3"/>
  <c r="A1197" i="3"/>
  <c r="B1196" i="3"/>
  <c r="F1196" i="3"/>
  <c r="A1196" i="3"/>
  <c r="B1195" i="3"/>
  <c r="A1195" i="3"/>
  <c r="B1194" i="3"/>
  <c r="F1194" i="3"/>
  <c r="A1194" i="3"/>
  <c r="B1193" i="3"/>
  <c r="A1193" i="3"/>
  <c r="B1192" i="3"/>
  <c r="A1192" i="3"/>
  <c r="B1191" i="3"/>
  <c r="F1191" i="3"/>
  <c r="A1191" i="3"/>
  <c r="B1190" i="3"/>
  <c r="A1190" i="3"/>
  <c r="B1189" i="3"/>
  <c r="A1189" i="3"/>
  <c r="B1188" i="3"/>
  <c r="F1188" i="3"/>
  <c r="A1188" i="3"/>
  <c r="B1187" i="3"/>
  <c r="D1187" i="3"/>
  <c r="A1187" i="3"/>
  <c r="B1186" i="3"/>
  <c r="F1186" i="3"/>
  <c r="A1186" i="3"/>
  <c r="B1185" i="3"/>
  <c r="A1185" i="3"/>
  <c r="B1184" i="3"/>
  <c r="A1184" i="3"/>
  <c r="B1183" i="3"/>
  <c r="F1183" i="3"/>
  <c r="A1183" i="3"/>
  <c r="B1182" i="3"/>
  <c r="A1182" i="3"/>
  <c r="B1181" i="3"/>
  <c r="D1181" i="3"/>
  <c r="A1181" i="3"/>
  <c r="B1180" i="3"/>
  <c r="F1180" i="3"/>
  <c r="A1180" i="3"/>
  <c r="B1179" i="3"/>
  <c r="A1179" i="3"/>
  <c r="B1178" i="3"/>
  <c r="F1178" i="3"/>
  <c r="A1178" i="3"/>
  <c r="B1177" i="3"/>
  <c r="A1177" i="3"/>
  <c r="B1176" i="3"/>
  <c r="A1176" i="3"/>
  <c r="B1175" i="3"/>
  <c r="F1175" i="3"/>
  <c r="A1175" i="3"/>
  <c r="B1174" i="3"/>
  <c r="A1174" i="3"/>
  <c r="B1173" i="3"/>
  <c r="A1173" i="3"/>
  <c r="B1172" i="3"/>
  <c r="F1172" i="3"/>
  <c r="A1172" i="3"/>
  <c r="B1171" i="3"/>
  <c r="A1171" i="3"/>
  <c r="B1170" i="3"/>
  <c r="F1170" i="3"/>
  <c r="A1170" i="3"/>
  <c r="B1169" i="3"/>
  <c r="A1169" i="3"/>
  <c r="B1168" i="3"/>
  <c r="D1168" i="3"/>
  <c r="A1168" i="3"/>
  <c r="B1167" i="3"/>
  <c r="F1167" i="3"/>
  <c r="A1167" i="3"/>
  <c r="B1166" i="3"/>
  <c r="A1166" i="3"/>
  <c r="B1165" i="3"/>
  <c r="A1165" i="3"/>
  <c r="B1164" i="3"/>
  <c r="F1164" i="3"/>
  <c r="A1164" i="3"/>
  <c r="B1163" i="3"/>
  <c r="A1163" i="3"/>
  <c r="B1162" i="3"/>
  <c r="D1162" i="3"/>
  <c r="F1162" i="3"/>
  <c r="A1162" i="3"/>
  <c r="B1161" i="3"/>
  <c r="A1161" i="3"/>
  <c r="B1160" i="3"/>
  <c r="A1160" i="3"/>
  <c r="B1159" i="3"/>
  <c r="F1159" i="3"/>
  <c r="A1159" i="3"/>
  <c r="B1158" i="3"/>
  <c r="D1158" i="3"/>
  <c r="A1158" i="3"/>
  <c r="B1157" i="3"/>
  <c r="A1157" i="3"/>
  <c r="B1156" i="3"/>
  <c r="F1156" i="3"/>
  <c r="A1156" i="3"/>
  <c r="B1155" i="3"/>
  <c r="A1155" i="3"/>
  <c r="B1154" i="3"/>
  <c r="F1154" i="3"/>
  <c r="A1154" i="3"/>
  <c r="B1153" i="3"/>
  <c r="A1153" i="3"/>
  <c r="B1152" i="3"/>
  <c r="A1152" i="3"/>
  <c r="B1151" i="3"/>
  <c r="F1151" i="3"/>
  <c r="A1151" i="3"/>
  <c r="B1150" i="3"/>
  <c r="A1150" i="3"/>
  <c r="B1149" i="3"/>
  <c r="A1149" i="3"/>
  <c r="B1148" i="3"/>
  <c r="F1148" i="3"/>
  <c r="A1148" i="3"/>
  <c r="B1147" i="3"/>
  <c r="A1147" i="3"/>
  <c r="B1146" i="3"/>
  <c r="F1146" i="3"/>
  <c r="A1146" i="3"/>
  <c r="B1145" i="3"/>
  <c r="A1145" i="3"/>
  <c r="B1144" i="3"/>
  <c r="D1144" i="3"/>
  <c r="A1144" i="3"/>
  <c r="B1143" i="3"/>
  <c r="F1143" i="3"/>
  <c r="A1143" i="3"/>
  <c r="B1142" i="3"/>
  <c r="A1142" i="3"/>
  <c r="B1141" i="3"/>
  <c r="A1141" i="3"/>
  <c r="B1140" i="3"/>
  <c r="D1140" i="3"/>
  <c r="A1140" i="3"/>
  <c r="B1139" i="3"/>
  <c r="A1139" i="3"/>
  <c r="B1138" i="3"/>
  <c r="F1138" i="3"/>
  <c r="A1138" i="3"/>
  <c r="B1137" i="3"/>
  <c r="A1137" i="3"/>
  <c r="B1136" i="3"/>
  <c r="A1136" i="3"/>
  <c r="B1135" i="3"/>
  <c r="F1135" i="3"/>
  <c r="A1135" i="3"/>
  <c r="B1134" i="3"/>
  <c r="A1134" i="3"/>
  <c r="B1133" i="3"/>
  <c r="A1133" i="3"/>
  <c r="B1132" i="3"/>
  <c r="F1132" i="3"/>
  <c r="A1132" i="3"/>
  <c r="B1131" i="3"/>
  <c r="A1131" i="3"/>
  <c r="B1130" i="3"/>
  <c r="F1130" i="3"/>
  <c r="A1130" i="3"/>
  <c r="B1129" i="3"/>
  <c r="A1129" i="3"/>
  <c r="B1128" i="3"/>
  <c r="A1128" i="3"/>
  <c r="B1127" i="3"/>
  <c r="A1127" i="3"/>
  <c r="B1126" i="3"/>
  <c r="A1126" i="3"/>
  <c r="B1125" i="3"/>
  <c r="A1125" i="3"/>
  <c r="B1124" i="3"/>
  <c r="A1124" i="3"/>
  <c r="B1123" i="3"/>
  <c r="A1123" i="3"/>
  <c r="B1122" i="3"/>
  <c r="F1122" i="3"/>
  <c r="A1122" i="3"/>
  <c r="B1121" i="3"/>
  <c r="A1121" i="3"/>
  <c r="B1120" i="3"/>
  <c r="A1120" i="3"/>
  <c r="B1119" i="3"/>
  <c r="A1119" i="3"/>
  <c r="B1118" i="3"/>
  <c r="F1118" i="3"/>
  <c r="A1118" i="3"/>
  <c r="B1117" i="3"/>
  <c r="D1117" i="3"/>
  <c r="A1117" i="3"/>
  <c r="B1116" i="3"/>
  <c r="A1116" i="3"/>
  <c r="B1115" i="3"/>
  <c r="F1115" i="3"/>
  <c r="A1115" i="3"/>
  <c r="B1114" i="3"/>
  <c r="A1114" i="3"/>
  <c r="B1113" i="3"/>
  <c r="A1113" i="3"/>
  <c r="B1112" i="3"/>
  <c r="A1112" i="3"/>
  <c r="B1111" i="3"/>
  <c r="A1111" i="3"/>
  <c r="B1110" i="3"/>
  <c r="F1110" i="3"/>
  <c r="A1110" i="3"/>
  <c r="B1109" i="3"/>
  <c r="A1109" i="3"/>
  <c r="B1108" i="3"/>
  <c r="F1108" i="3"/>
  <c r="A1108" i="3"/>
  <c r="B1107" i="3"/>
  <c r="A1107" i="3"/>
  <c r="B1106" i="3"/>
  <c r="F1106" i="3"/>
  <c r="A1106" i="3"/>
  <c r="B1105" i="3"/>
  <c r="A1105" i="3"/>
  <c r="B1104" i="3"/>
  <c r="A1104" i="3"/>
  <c r="B1103" i="3"/>
  <c r="A1103" i="3"/>
  <c r="B1102" i="3"/>
  <c r="A1102" i="3"/>
  <c r="B1101" i="3"/>
  <c r="A1101" i="3"/>
  <c r="B1100" i="3"/>
  <c r="F1100" i="3"/>
  <c r="A1100" i="3"/>
  <c r="B1099" i="3"/>
  <c r="A1099" i="3"/>
  <c r="B1098" i="3"/>
  <c r="F1098" i="3"/>
  <c r="A1098" i="3"/>
  <c r="B1097" i="3"/>
  <c r="A1097" i="3"/>
  <c r="B1096" i="3"/>
  <c r="A1096" i="3"/>
  <c r="B1095" i="3"/>
  <c r="A1095" i="3"/>
  <c r="B1094" i="3"/>
  <c r="A1094" i="3"/>
  <c r="B1093" i="3"/>
  <c r="A1093" i="3"/>
  <c r="B1092" i="3"/>
  <c r="A1092" i="3"/>
  <c r="B1091" i="3"/>
  <c r="A1091" i="3"/>
  <c r="B1090" i="3"/>
  <c r="F1090" i="3"/>
  <c r="A1090" i="3"/>
  <c r="B1089" i="3"/>
  <c r="A1089" i="3"/>
  <c r="B1088" i="3"/>
  <c r="D1088" i="3"/>
  <c r="A1088" i="3"/>
  <c r="B1087" i="3"/>
  <c r="A1087" i="3"/>
  <c r="B1086" i="3"/>
  <c r="F1086" i="3"/>
  <c r="A1086" i="3"/>
  <c r="B1085" i="3"/>
  <c r="A1085" i="3"/>
  <c r="B1084" i="3"/>
  <c r="F1084" i="3"/>
  <c r="A1084" i="3"/>
  <c r="B1083" i="3"/>
  <c r="A1083" i="3"/>
  <c r="B1082" i="3"/>
  <c r="A1082" i="3"/>
  <c r="B1081" i="3"/>
  <c r="A1081" i="3"/>
  <c r="B1080" i="3"/>
  <c r="F1080" i="3"/>
  <c r="A1080" i="3"/>
  <c r="B1079" i="3"/>
  <c r="A1079" i="3"/>
  <c r="B1078" i="3"/>
  <c r="F1078" i="3"/>
  <c r="A1078" i="3"/>
  <c r="B1077" i="3"/>
  <c r="A1077" i="3"/>
  <c r="B1076" i="3"/>
  <c r="D1076" i="3"/>
  <c r="A1076" i="3"/>
  <c r="B1075" i="3"/>
  <c r="A1075" i="3"/>
  <c r="B1074" i="3"/>
  <c r="A1074" i="3"/>
  <c r="B1073" i="3"/>
  <c r="A1073" i="3"/>
  <c r="B1072" i="3"/>
  <c r="A1072" i="3"/>
  <c r="B1071" i="3"/>
  <c r="A1071" i="3"/>
  <c r="B1070" i="3"/>
  <c r="A1070" i="3"/>
  <c r="B1069" i="3"/>
  <c r="D1069" i="3"/>
  <c r="A1069" i="3"/>
  <c r="B1068" i="3"/>
  <c r="F1068" i="3"/>
  <c r="A1068" i="3"/>
  <c r="B1067" i="3"/>
  <c r="A1067" i="3"/>
  <c r="B1066" i="3"/>
  <c r="A1066" i="3"/>
  <c r="B1065" i="3"/>
  <c r="A1065" i="3"/>
  <c r="B1064" i="3"/>
  <c r="A1064" i="3"/>
  <c r="B1063" i="3"/>
  <c r="A1063" i="3"/>
  <c r="B1062" i="3"/>
  <c r="A1062" i="3"/>
  <c r="B1061" i="3"/>
  <c r="A1061" i="3"/>
  <c r="B1060" i="3"/>
  <c r="A1060" i="3"/>
  <c r="B1059" i="3"/>
  <c r="A1059" i="3"/>
  <c r="B1058" i="3"/>
  <c r="F1058" i="3"/>
  <c r="A1058" i="3"/>
  <c r="B1057" i="3"/>
  <c r="A1057" i="3"/>
  <c r="B1056" i="3"/>
  <c r="A1056" i="3"/>
  <c r="B1055" i="3"/>
  <c r="D1055" i="3"/>
  <c r="A1055" i="3"/>
  <c r="B1054" i="3"/>
  <c r="F1054" i="3"/>
  <c r="A1054" i="3"/>
  <c r="B1053" i="3"/>
  <c r="A1053" i="3"/>
  <c r="B1052" i="3"/>
  <c r="A1052" i="3"/>
  <c r="B1051" i="3"/>
  <c r="F1051" i="3"/>
  <c r="A1051" i="3"/>
  <c r="B1050" i="3"/>
  <c r="A1050" i="3"/>
  <c r="B1049" i="3"/>
  <c r="A1049" i="3"/>
  <c r="B1048" i="3"/>
  <c r="A1048" i="3"/>
  <c r="B1047" i="3"/>
  <c r="D1047" i="3"/>
  <c r="A1047" i="3"/>
  <c r="B1046" i="3"/>
  <c r="F1046" i="3"/>
  <c r="A1046" i="3"/>
  <c r="B1045" i="3"/>
  <c r="A1045" i="3"/>
  <c r="B1044" i="3"/>
  <c r="F1044" i="3"/>
  <c r="A1044" i="3"/>
  <c r="B1043" i="3"/>
  <c r="A1043" i="3"/>
  <c r="B1042" i="3"/>
  <c r="A1042" i="3"/>
  <c r="B1041" i="3"/>
  <c r="A1041" i="3"/>
  <c r="B1040" i="3"/>
  <c r="A1040" i="3"/>
  <c r="B1039" i="3"/>
  <c r="A1039" i="3"/>
  <c r="B1038" i="3"/>
  <c r="A1038" i="3"/>
  <c r="B1037" i="3"/>
  <c r="A1037" i="3"/>
  <c r="B1036" i="3"/>
  <c r="F1036" i="3"/>
  <c r="A1036" i="3"/>
  <c r="B1035" i="3"/>
  <c r="A1035" i="3"/>
  <c r="B1034" i="3"/>
  <c r="D1034" i="3"/>
  <c r="A1034" i="3"/>
  <c r="B1033" i="3"/>
  <c r="A1033" i="3"/>
  <c r="B1032" i="3"/>
  <c r="A1032" i="3"/>
  <c r="B1031" i="3"/>
  <c r="A1031" i="3"/>
  <c r="B1030" i="3"/>
  <c r="A1030" i="3"/>
  <c r="B1029" i="3"/>
  <c r="D1029" i="3"/>
  <c r="A1029" i="3"/>
  <c r="B1028" i="3"/>
  <c r="A1028" i="3"/>
  <c r="B1027" i="3"/>
  <c r="A1027" i="3"/>
  <c r="B1026" i="3"/>
  <c r="F1026" i="3"/>
  <c r="A1026" i="3"/>
  <c r="B1025" i="3"/>
  <c r="A1025" i="3"/>
  <c r="B1024" i="3"/>
  <c r="A1024" i="3"/>
  <c r="B1023" i="3"/>
  <c r="A1023" i="3"/>
  <c r="B1022" i="3"/>
  <c r="F1022" i="3"/>
  <c r="A1022" i="3"/>
  <c r="B1021" i="3"/>
  <c r="A1021" i="3"/>
  <c r="B1020" i="3"/>
  <c r="A1020" i="3"/>
  <c r="B1019" i="3"/>
  <c r="A1019" i="3"/>
  <c r="B1018" i="3"/>
  <c r="A1018" i="3"/>
  <c r="B1017" i="3"/>
  <c r="A1017" i="3"/>
  <c r="B1016" i="3"/>
  <c r="A1016" i="3"/>
  <c r="B1015" i="3"/>
  <c r="A1015" i="3"/>
  <c r="B1014" i="3"/>
  <c r="F1014" i="3"/>
  <c r="A1014" i="3"/>
  <c r="B1013" i="3"/>
  <c r="A1013" i="3"/>
  <c r="B1012" i="3"/>
  <c r="F1012" i="3"/>
  <c r="A1012" i="3"/>
  <c r="B1011" i="3"/>
  <c r="A1011" i="3"/>
  <c r="B1010" i="3"/>
  <c r="A1010" i="3"/>
  <c r="B1009" i="3"/>
  <c r="A1009" i="3"/>
  <c r="B1008" i="3"/>
  <c r="A1008" i="3"/>
  <c r="B1007" i="3"/>
  <c r="A1007" i="3"/>
  <c r="B1006" i="3"/>
  <c r="A1006" i="3"/>
  <c r="B1005" i="3"/>
  <c r="A1005" i="3"/>
  <c r="B1004" i="3"/>
  <c r="F1004" i="3"/>
  <c r="A1004" i="3"/>
  <c r="B1003" i="3"/>
  <c r="A1003" i="3"/>
  <c r="B1002" i="3"/>
  <c r="F1002" i="3"/>
  <c r="A1002" i="3"/>
  <c r="B1001" i="3"/>
  <c r="D1001" i="3"/>
  <c r="A1001" i="3"/>
  <c r="B1000" i="3"/>
  <c r="A1000" i="3"/>
  <c r="B999" i="3"/>
  <c r="A999" i="3"/>
  <c r="B998" i="3"/>
  <c r="A998" i="3"/>
  <c r="B997" i="3"/>
  <c r="A997" i="3"/>
  <c r="B996" i="3"/>
  <c r="A996" i="3"/>
  <c r="B995" i="3"/>
  <c r="D995" i="3"/>
  <c r="A995" i="3"/>
  <c r="B994" i="3"/>
  <c r="F994" i="3"/>
  <c r="A994" i="3"/>
  <c r="B993" i="3"/>
  <c r="A993" i="3"/>
  <c r="B992" i="3"/>
  <c r="A992" i="3"/>
  <c r="B991" i="3"/>
  <c r="A991" i="3"/>
  <c r="B990" i="3"/>
  <c r="D990" i="3"/>
  <c r="F990" i="3"/>
  <c r="A990" i="3"/>
  <c r="B989" i="3"/>
  <c r="A989" i="3"/>
  <c r="B988" i="3"/>
  <c r="A988" i="3"/>
  <c r="B987" i="3"/>
  <c r="A987" i="3"/>
  <c r="B986" i="3"/>
  <c r="F986" i="3"/>
  <c r="A986" i="3"/>
  <c r="B985" i="3"/>
  <c r="A985" i="3"/>
  <c r="B984" i="3"/>
  <c r="A984" i="3"/>
  <c r="B983" i="3"/>
  <c r="A983" i="3"/>
  <c r="B982" i="3"/>
  <c r="A982" i="3"/>
  <c r="B981" i="3"/>
  <c r="A981" i="3"/>
  <c r="B980" i="3"/>
  <c r="A980" i="3"/>
  <c r="B979" i="3"/>
  <c r="F979" i="3"/>
  <c r="A979" i="3"/>
  <c r="B978" i="3"/>
  <c r="A978" i="3"/>
  <c r="B977" i="3"/>
  <c r="A977" i="3"/>
  <c r="B976" i="3"/>
  <c r="A976" i="3"/>
  <c r="B975" i="3"/>
  <c r="A975" i="3"/>
  <c r="B974" i="3"/>
  <c r="A974" i="3"/>
  <c r="B973" i="3"/>
  <c r="A973" i="3"/>
  <c r="B972" i="3"/>
  <c r="A972" i="3"/>
  <c r="B971" i="3"/>
  <c r="D971" i="3"/>
  <c r="A971" i="3"/>
  <c r="B970" i="3"/>
  <c r="F970" i="3"/>
  <c r="A970" i="3"/>
  <c r="B969" i="3"/>
  <c r="A969" i="3"/>
  <c r="B968" i="3"/>
  <c r="A968" i="3"/>
  <c r="B967" i="3"/>
  <c r="A967" i="3"/>
  <c r="B966" i="3"/>
  <c r="F966" i="3"/>
  <c r="A966" i="3"/>
  <c r="B965" i="3"/>
  <c r="A965" i="3"/>
  <c r="B964" i="3"/>
  <c r="A964" i="3"/>
  <c r="B963" i="3"/>
  <c r="A963" i="3"/>
  <c r="B962" i="3"/>
  <c r="A962" i="3"/>
  <c r="B961" i="3"/>
  <c r="A961" i="3"/>
  <c r="B960" i="3"/>
  <c r="A960" i="3"/>
  <c r="B959" i="3"/>
  <c r="A959" i="3"/>
  <c r="B958" i="3"/>
  <c r="A958" i="3"/>
  <c r="B957" i="3"/>
  <c r="A957" i="3"/>
  <c r="B956" i="3"/>
  <c r="A956" i="3"/>
  <c r="B955" i="3"/>
  <c r="A955" i="3"/>
  <c r="B954" i="3"/>
  <c r="F954" i="3"/>
  <c r="A954" i="3"/>
  <c r="B953" i="3"/>
  <c r="A953" i="3"/>
  <c r="B952" i="3"/>
  <c r="A952" i="3"/>
  <c r="B951" i="3"/>
  <c r="A951" i="3"/>
  <c r="B950" i="3"/>
  <c r="A950" i="3"/>
  <c r="B949" i="3"/>
  <c r="F949" i="3"/>
  <c r="A949" i="3"/>
  <c r="B948" i="3"/>
  <c r="A948" i="3"/>
  <c r="B947" i="3"/>
  <c r="A947" i="3"/>
  <c r="B946" i="3"/>
  <c r="A946" i="3"/>
  <c r="B945" i="3"/>
  <c r="D945" i="3"/>
  <c r="A945" i="3"/>
  <c r="B944" i="3"/>
  <c r="A944" i="3"/>
  <c r="B943" i="3"/>
  <c r="A943" i="3"/>
  <c r="B942" i="3"/>
  <c r="A942" i="3"/>
  <c r="B941" i="3"/>
  <c r="A941" i="3"/>
  <c r="B940" i="3"/>
  <c r="A940" i="3"/>
  <c r="B939" i="3"/>
  <c r="A939" i="3"/>
  <c r="B938" i="3"/>
  <c r="A938" i="3"/>
  <c r="B937" i="3"/>
  <c r="A937" i="3"/>
  <c r="B936" i="3"/>
  <c r="A936" i="3"/>
  <c r="B935" i="3"/>
  <c r="A935" i="3"/>
  <c r="B934" i="3"/>
  <c r="A934" i="3"/>
  <c r="B933" i="3"/>
  <c r="D933" i="3"/>
  <c r="A933" i="3"/>
  <c r="B932" i="3"/>
  <c r="A932" i="3"/>
  <c r="B931" i="3"/>
  <c r="F931" i="3"/>
  <c r="A931" i="3"/>
  <c r="B930" i="3"/>
  <c r="A930" i="3"/>
  <c r="B929" i="3"/>
  <c r="A929" i="3"/>
  <c r="B928" i="3"/>
  <c r="A928" i="3"/>
  <c r="B927" i="3"/>
  <c r="A927" i="3"/>
  <c r="B926" i="3"/>
  <c r="A926" i="3"/>
  <c r="B925" i="3"/>
  <c r="A925" i="3"/>
  <c r="B924" i="3"/>
  <c r="A924" i="3"/>
  <c r="B923" i="3"/>
  <c r="A923" i="3"/>
  <c r="B922" i="3"/>
  <c r="A922" i="3"/>
  <c r="B921" i="3"/>
  <c r="A921" i="3"/>
  <c r="B920" i="3"/>
  <c r="A920" i="3"/>
  <c r="B919" i="3"/>
  <c r="A919" i="3"/>
  <c r="B918" i="3"/>
  <c r="F918" i="3"/>
  <c r="A918" i="3"/>
  <c r="B917" i="3"/>
  <c r="A917" i="3"/>
  <c r="B916" i="3"/>
  <c r="A916" i="3"/>
  <c r="B915" i="3"/>
  <c r="F915" i="3"/>
  <c r="A915" i="3"/>
  <c r="B914" i="3"/>
  <c r="A914" i="3"/>
  <c r="B913" i="3"/>
  <c r="A913" i="3"/>
  <c r="B912" i="3"/>
  <c r="A912" i="3"/>
  <c r="B911" i="3"/>
  <c r="A911" i="3"/>
  <c r="B910" i="3"/>
  <c r="A910" i="3"/>
  <c r="B909" i="3"/>
  <c r="A909" i="3"/>
  <c r="B908" i="3"/>
  <c r="A908" i="3"/>
  <c r="B907" i="3"/>
  <c r="A907" i="3"/>
  <c r="B906" i="3"/>
  <c r="F906" i="3"/>
  <c r="A906" i="3"/>
  <c r="B905" i="3"/>
  <c r="A905" i="3"/>
  <c r="B904" i="3"/>
  <c r="A904" i="3"/>
  <c r="B903" i="3"/>
  <c r="A903" i="3"/>
  <c r="B902" i="3"/>
  <c r="F902" i="3"/>
  <c r="A902" i="3"/>
  <c r="B901" i="3"/>
  <c r="A901" i="3"/>
  <c r="B900" i="3"/>
  <c r="F900" i="3"/>
  <c r="A900" i="3"/>
  <c r="B899" i="3"/>
  <c r="A899" i="3"/>
  <c r="B898" i="3"/>
  <c r="A898" i="3"/>
  <c r="B897" i="3"/>
  <c r="A897" i="3"/>
  <c r="B896" i="3"/>
  <c r="F896" i="3"/>
  <c r="A896" i="3"/>
  <c r="B895" i="3"/>
  <c r="A895" i="3"/>
  <c r="B894" i="3"/>
  <c r="A894" i="3"/>
  <c r="B893" i="3"/>
  <c r="A893" i="3"/>
  <c r="B892" i="3"/>
  <c r="A892" i="3"/>
  <c r="B891" i="3"/>
  <c r="A891" i="3"/>
  <c r="B890" i="3"/>
  <c r="F890" i="3"/>
  <c r="A890" i="3"/>
  <c r="B889" i="3"/>
  <c r="A889" i="3"/>
  <c r="B888" i="3"/>
  <c r="D888" i="3"/>
  <c r="A888" i="3"/>
  <c r="B887" i="3"/>
  <c r="A887" i="3"/>
  <c r="B886" i="3"/>
  <c r="A886" i="3"/>
  <c r="B885" i="3"/>
  <c r="A885" i="3"/>
  <c r="B884" i="3"/>
  <c r="F884" i="3"/>
  <c r="A884" i="3"/>
  <c r="B883" i="3"/>
  <c r="A883" i="3"/>
  <c r="B882" i="3"/>
  <c r="A882" i="3"/>
  <c r="B881" i="3"/>
  <c r="A881" i="3"/>
  <c r="B880" i="3"/>
  <c r="F880" i="3"/>
  <c r="A880" i="3"/>
  <c r="B879" i="3"/>
  <c r="A879" i="3"/>
  <c r="B878" i="3"/>
  <c r="A878" i="3"/>
  <c r="B877" i="3"/>
  <c r="A877" i="3"/>
  <c r="B876" i="3"/>
  <c r="A876" i="3"/>
  <c r="B875" i="3"/>
  <c r="A875" i="3"/>
  <c r="B874" i="3"/>
  <c r="A874" i="3"/>
  <c r="B873" i="3"/>
  <c r="A873" i="3"/>
  <c r="B872" i="3"/>
  <c r="D872" i="3"/>
  <c r="A872" i="3"/>
  <c r="B871" i="3"/>
  <c r="A871" i="3"/>
  <c r="B870" i="3"/>
  <c r="A870" i="3"/>
  <c r="B869" i="3"/>
  <c r="A869" i="3"/>
  <c r="B868" i="3"/>
  <c r="F868" i="3"/>
  <c r="A868" i="3"/>
  <c r="B867" i="3"/>
  <c r="F867" i="3"/>
  <c r="A867" i="3"/>
  <c r="B866" i="3"/>
  <c r="A866" i="3"/>
  <c r="B865" i="3"/>
  <c r="A865" i="3"/>
  <c r="B864" i="3"/>
  <c r="A864" i="3"/>
  <c r="B863" i="3"/>
  <c r="A863" i="3"/>
  <c r="B862" i="3"/>
  <c r="A862" i="3"/>
  <c r="B861" i="3"/>
  <c r="A861" i="3"/>
  <c r="B860" i="3"/>
  <c r="D860" i="3"/>
  <c r="A860" i="3"/>
  <c r="B859" i="3"/>
  <c r="A859" i="3"/>
  <c r="B858" i="3"/>
  <c r="A858" i="3"/>
  <c r="B857" i="3"/>
  <c r="A857" i="3"/>
  <c r="B856" i="3"/>
  <c r="A856" i="3"/>
  <c r="B855" i="3"/>
  <c r="A855" i="3"/>
  <c r="B854" i="3"/>
  <c r="F854" i="3"/>
  <c r="A854" i="3"/>
  <c r="B853" i="3"/>
  <c r="A853" i="3"/>
  <c r="B852" i="3"/>
  <c r="A852" i="3"/>
  <c r="B851" i="3"/>
  <c r="F851" i="3"/>
  <c r="A851" i="3"/>
  <c r="B850" i="3"/>
  <c r="A850" i="3"/>
  <c r="B849" i="3"/>
  <c r="A849" i="3"/>
  <c r="B848" i="3"/>
  <c r="A848" i="3"/>
  <c r="B847" i="3"/>
  <c r="A847" i="3"/>
  <c r="B846" i="3"/>
  <c r="A846" i="3"/>
  <c r="B845" i="3"/>
  <c r="A845" i="3"/>
  <c r="B844" i="3"/>
  <c r="A844" i="3"/>
  <c r="B843" i="3"/>
  <c r="A843" i="3"/>
  <c r="B842" i="3"/>
  <c r="F842" i="3"/>
  <c r="A842" i="3"/>
  <c r="B841" i="3"/>
  <c r="A841" i="3"/>
  <c r="B840" i="3"/>
  <c r="A840" i="3"/>
  <c r="B839" i="3"/>
  <c r="A839" i="3"/>
  <c r="B838" i="3"/>
  <c r="A838" i="3"/>
  <c r="B837" i="3"/>
  <c r="A837" i="3"/>
  <c r="B836" i="3"/>
  <c r="A836" i="3"/>
  <c r="B835" i="3"/>
  <c r="A835" i="3"/>
  <c r="B834" i="3"/>
  <c r="A834" i="3"/>
  <c r="B833" i="3"/>
  <c r="A833" i="3"/>
  <c r="B832" i="3"/>
  <c r="A832" i="3"/>
  <c r="B831" i="3"/>
  <c r="A831" i="3"/>
  <c r="B830" i="3"/>
  <c r="A830" i="3"/>
  <c r="B829" i="3"/>
  <c r="A829" i="3"/>
  <c r="B828" i="3"/>
  <c r="A828" i="3"/>
  <c r="B827" i="3"/>
  <c r="A827" i="3"/>
  <c r="B826" i="3"/>
  <c r="F826" i="3"/>
  <c r="A826" i="3"/>
  <c r="B825" i="3"/>
  <c r="A825" i="3"/>
  <c r="B824" i="3"/>
  <c r="F824" i="3"/>
  <c r="A824" i="3"/>
  <c r="B823" i="3"/>
  <c r="A823" i="3"/>
  <c r="B822" i="3"/>
  <c r="A822" i="3"/>
  <c r="B821" i="3"/>
  <c r="A821" i="3"/>
  <c r="B820" i="3"/>
  <c r="D820" i="3"/>
  <c r="A820" i="3"/>
  <c r="B819" i="3"/>
  <c r="A819" i="3"/>
  <c r="B818" i="3"/>
  <c r="A818" i="3"/>
  <c r="B817" i="3"/>
  <c r="A817" i="3"/>
  <c r="B816" i="3"/>
  <c r="F816" i="3"/>
  <c r="A816" i="3"/>
  <c r="B815" i="3"/>
  <c r="A815" i="3"/>
  <c r="B814" i="3"/>
  <c r="A814" i="3"/>
  <c r="B813" i="3"/>
  <c r="A813" i="3"/>
  <c r="B812" i="3"/>
  <c r="F812" i="3"/>
  <c r="A812" i="3"/>
  <c r="B811" i="3"/>
  <c r="A811" i="3"/>
  <c r="B810" i="3"/>
  <c r="A810" i="3"/>
  <c r="B809" i="3"/>
  <c r="A809" i="3"/>
  <c r="B808" i="3"/>
  <c r="D808" i="3"/>
  <c r="A808" i="3"/>
  <c r="B807" i="3"/>
  <c r="A807" i="3"/>
  <c r="B806" i="3"/>
  <c r="A806" i="3"/>
  <c r="B805" i="3"/>
  <c r="A805" i="3"/>
  <c r="B804" i="3"/>
  <c r="D804" i="3"/>
  <c r="A804" i="3"/>
  <c r="B803" i="3"/>
  <c r="A803" i="3"/>
  <c r="B802" i="3"/>
  <c r="A802" i="3"/>
  <c r="B801" i="3"/>
  <c r="A801" i="3"/>
  <c r="B800" i="3"/>
  <c r="F800" i="3"/>
  <c r="A800" i="3"/>
  <c r="B799" i="3"/>
  <c r="A799" i="3"/>
  <c r="B798" i="3"/>
  <c r="A798" i="3"/>
  <c r="B797" i="3"/>
  <c r="A797" i="3"/>
  <c r="B796" i="3"/>
  <c r="F796" i="3"/>
  <c r="A796" i="3"/>
  <c r="B795" i="3"/>
  <c r="A795" i="3"/>
  <c r="B794" i="3"/>
  <c r="A794" i="3"/>
  <c r="B793" i="3"/>
  <c r="A793" i="3"/>
  <c r="B792" i="3"/>
  <c r="F792" i="3"/>
  <c r="A792" i="3"/>
  <c r="B791" i="3"/>
  <c r="A791" i="3"/>
  <c r="B790" i="3"/>
  <c r="F790" i="3"/>
  <c r="A790" i="3"/>
  <c r="B789" i="3"/>
  <c r="A789" i="3"/>
  <c r="B788" i="3"/>
  <c r="D788" i="3"/>
  <c r="A788" i="3"/>
  <c r="B787" i="3"/>
  <c r="F787" i="3"/>
  <c r="A787" i="3"/>
  <c r="B786" i="3"/>
  <c r="A786" i="3"/>
  <c r="B785" i="3"/>
  <c r="D785" i="3"/>
  <c r="A785" i="3"/>
  <c r="B784" i="3"/>
  <c r="F784" i="3"/>
  <c r="A784" i="3"/>
  <c r="B783" i="3"/>
  <c r="A783" i="3"/>
  <c r="B782" i="3"/>
  <c r="A782" i="3"/>
  <c r="B781" i="3"/>
  <c r="A781" i="3"/>
  <c r="B780" i="3"/>
  <c r="F780" i="3"/>
  <c r="A780" i="3"/>
  <c r="B779" i="3"/>
  <c r="A779" i="3"/>
  <c r="B778" i="3"/>
  <c r="F778" i="3"/>
  <c r="A778" i="3"/>
  <c r="B777" i="3"/>
  <c r="A777" i="3"/>
  <c r="B776" i="3"/>
  <c r="A776" i="3"/>
  <c r="B775" i="3"/>
  <c r="A775" i="3"/>
  <c r="B774" i="3"/>
  <c r="F774" i="3"/>
  <c r="A774" i="3"/>
  <c r="B773" i="3"/>
  <c r="F773" i="3"/>
  <c r="A773" i="3"/>
  <c r="B772" i="3"/>
  <c r="A772" i="3"/>
  <c r="B771" i="3"/>
  <c r="A771" i="3"/>
  <c r="B770" i="3"/>
  <c r="A770" i="3"/>
  <c r="B769" i="3"/>
  <c r="A769" i="3"/>
  <c r="B768" i="3"/>
  <c r="A768" i="3"/>
  <c r="B767" i="3"/>
  <c r="A767" i="3"/>
  <c r="B766" i="3"/>
  <c r="A766" i="3"/>
  <c r="B765" i="3"/>
  <c r="F765" i="3"/>
  <c r="A765" i="3"/>
  <c r="B764" i="3"/>
  <c r="A764" i="3"/>
  <c r="B763" i="3"/>
  <c r="A763" i="3"/>
  <c r="B762" i="3"/>
  <c r="F762" i="3"/>
  <c r="A762" i="3"/>
  <c r="B761" i="3"/>
  <c r="A761" i="3"/>
  <c r="B760" i="3"/>
  <c r="A760" i="3"/>
  <c r="B759" i="3"/>
  <c r="A759" i="3"/>
  <c r="B758" i="3"/>
  <c r="F758" i="3"/>
  <c r="A758" i="3"/>
  <c r="B757" i="3"/>
  <c r="A757" i="3"/>
  <c r="B756" i="3"/>
  <c r="A756" i="3"/>
  <c r="B755" i="3"/>
  <c r="A755" i="3"/>
  <c r="B754" i="3"/>
  <c r="A754" i="3"/>
  <c r="B753" i="3"/>
  <c r="A753" i="3"/>
  <c r="B752" i="3"/>
  <c r="A752" i="3"/>
  <c r="B751" i="3"/>
  <c r="A751" i="3"/>
  <c r="B750" i="3"/>
  <c r="D750" i="3"/>
  <c r="A750" i="3"/>
  <c r="B749" i="3"/>
  <c r="A749" i="3"/>
  <c r="B748" i="3"/>
  <c r="A748" i="3"/>
  <c r="B747" i="3"/>
  <c r="A747" i="3"/>
  <c r="B746" i="3"/>
  <c r="F746" i="3"/>
  <c r="A746" i="3"/>
  <c r="B745" i="3"/>
  <c r="A745" i="3"/>
  <c r="B744" i="3"/>
  <c r="A744" i="3"/>
  <c r="B743" i="3"/>
  <c r="A743" i="3"/>
  <c r="B742" i="3"/>
  <c r="F742" i="3"/>
  <c r="A742" i="3"/>
  <c r="B741" i="3"/>
  <c r="A741" i="3"/>
  <c r="B740" i="3"/>
  <c r="A740" i="3"/>
  <c r="B739" i="3"/>
  <c r="A739" i="3"/>
  <c r="B738" i="3"/>
  <c r="A738" i="3"/>
  <c r="B737" i="3"/>
  <c r="F737" i="3"/>
  <c r="A737" i="3"/>
  <c r="B736" i="3"/>
  <c r="A736" i="3"/>
  <c r="B735" i="3"/>
  <c r="D735" i="3"/>
  <c r="A735" i="3"/>
  <c r="B734" i="3"/>
  <c r="D734" i="3"/>
  <c r="A734" i="3"/>
  <c r="B733" i="3"/>
  <c r="A733" i="3"/>
  <c r="B732" i="3"/>
  <c r="A732" i="3"/>
  <c r="B731" i="3"/>
  <c r="F731" i="3"/>
  <c r="A731" i="3"/>
  <c r="B730" i="3"/>
  <c r="F730" i="3"/>
  <c r="A730" i="3"/>
  <c r="B729" i="3"/>
  <c r="A729" i="3"/>
  <c r="B728" i="3"/>
  <c r="A728" i="3"/>
  <c r="B727" i="3"/>
  <c r="F727" i="3"/>
  <c r="A727" i="3"/>
  <c r="B726" i="3"/>
  <c r="F726" i="3"/>
  <c r="A726" i="3"/>
  <c r="B725" i="3"/>
  <c r="A725" i="3"/>
  <c r="B724" i="3"/>
  <c r="A724" i="3"/>
  <c r="B723" i="3"/>
  <c r="F723" i="3"/>
  <c r="A723" i="3"/>
  <c r="B722" i="3"/>
  <c r="A722" i="3"/>
  <c r="B721" i="3"/>
  <c r="A721" i="3"/>
  <c r="B720" i="3"/>
  <c r="A720" i="3"/>
  <c r="B719" i="3"/>
  <c r="D719" i="3"/>
  <c r="A719" i="3"/>
  <c r="B718" i="3"/>
  <c r="A718" i="3"/>
  <c r="B717" i="3"/>
  <c r="A717" i="3"/>
  <c r="B716" i="3"/>
  <c r="A716" i="3"/>
  <c r="B715" i="3"/>
  <c r="F715" i="3"/>
  <c r="A715" i="3"/>
  <c r="B714" i="3"/>
  <c r="A714" i="3"/>
  <c r="B713" i="3"/>
  <c r="A713" i="3"/>
  <c r="B712" i="3"/>
  <c r="A712" i="3"/>
  <c r="B711" i="3"/>
  <c r="F711" i="3"/>
  <c r="A711" i="3"/>
  <c r="B710" i="3"/>
  <c r="A710" i="3"/>
  <c r="B709" i="3"/>
  <c r="A709" i="3"/>
  <c r="B708" i="3"/>
  <c r="A708" i="3"/>
  <c r="B707" i="3"/>
  <c r="A707" i="3"/>
  <c r="B706" i="3"/>
  <c r="A706" i="3"/>
  <c r="B705" i="3"/>
  <c r="A705" i="3"/>
  <c r="B704" i="3"/>
  <c r="A704" i="3"/>
  <c r="B703" i="3"/>
  <c r="D703" i="3"/>
  <c r="A703" i="3"/>
  <c r="B702" i="3"/>
  <c r="A702" i="3"/>
  <c r="B701" i="3"/>
  <c r="A701" i="3"/>
  <c r="B700" i="3"/>
  <c r="A700" i="3"/>
  <c r="B699" i="3"/>
  <c r="F699" i="3"/>
  <c r="A699" i="3"/>
  <c r="B698" i="3"/>
  <c r="A698" i="3"/>
  <c r="B697" i="3"/>
  <c r="A697" i="3"/>
  <c r="B696" i="3"/>
  <c r="A696" i="3"/>
  <c r="B695" i="3"/>
  <c r="F695" i="3"/>
  <c r="A695" i="3"/>
  <c r="B694" i="3"/>
  <c r="A694" i="3"/>
  <c r="B693" i="3"/>
  <c r="A693" i="3"/>
  <c r="B692" i="3"/>
  <c r="A692" i="3"/>
  <c r="B691" i="3"/>
  <c r="D691" i="3"/>
  <c r="A691" i="3"/>
  <c r="B690" i="3"/>
  <c r="A690" i="3"/>
  <c r="B689" i="3"/>
  <c r="A689" i="3"/>
  <c r="B688" i="3"/>
  <c r="A688" i="3"/>
  <c r="B687" i="3"/>
  <c r="D687" i="3"/>
  <c r="A687" i="3"/>
  <c r="B686" i="3"/>
  <c r="A686" i="3"/>
  <c r="B685" i="3"/>
  <c r="F685" i="3"/>
  <c r="A685" i="3"/>
  <c r="B684" i="3"/>
  <c r="A684" i="3"/>
  <c r="B683" i="3"/>
  <c r="F683" i="3"/>
  <c r="A683" i="3"/>
  <c r="B682" i="3"/>
  <c r="A682" i="3"/>
  <c r="B681" i="3"/>
  <c r="A681" i="3"/>
  <c r="B680" i="3"/>
  <c r="A680" i="3"/>
  <c r="B679" i="3"/>
  <c r="F679" i="3"/>
  <c r="A679" i="3"/>
  <c r="B678" i="3"/>
  <c r="A678" i="3"/>
  <c r="B677" i="3"/>
  <c r="A677" i="3"/>
  <c r="B676" i="3"/>
  <c r="A676" i="3"/>
  <c r="B675" i="3"/>
  <c r="F675" i="3"/>
  <c r="A675" i="3"/>
  <c r="B674" i="3"/>
  <c r="A674" i="3"/>
  <c r="B673" i="3"/>
  <c r="A673" i="3"/>
  <c r="B672" i="3"/>
  <c r="A672" i="3"/>
  <c r="B671" i="3"/>
  <c r="D671" i="3"/>
  <c r="A671" i="3"/>
  <c r="B670" i="3"/>
  <c r="A670" i="3"/>
  <c r="B669" i="3"/>
  <c r="A669" i="3"/>
  <c r="B668" i="3"/>
  <c r="A668" i="3"/>
  <c r="B667" i="3"/>
  <c r="F667" i="3"/>
  <c r="A667" i="3"/>
  <c r="B666" i="3"/>
  <c r="A666" i="3"/>
  <c r="B665" i="3"/>
  <c r="A665" i="3"/>
  <c r="B664" i="3"/>
  <c r="A664" i="3"/>
  <c r="B663" i="3"/>
  <c r="F663" i="3"/>
  <c r="A663" i="3"/>
  <c r="B662" i="3"/>
  <c r="A662" i="3"/>
  <c r="B661" i="3"/>
  <c r="A661" i="3"/>
  <c r="B660" i="3"/>
  <c r="A660" i="3"/>
  <c r="B659" i="3"/>
  <c r="A659" i="3"/>
  <c r="B658" i="3"/>
  <c r="A658" i="3"/>
  <c r="B657" i="3"/>
  <c r="A657" i="3"/>
  <c r="B656" i="3"/>
  <c r="A656" i="3"/>
  <c r="B655" i="3"/>
  <c r="D655" i="3"/>
  <c r="A655" i="3"/>
  <c r="B654" i="3"/>
  <c r="A654" i="3"/>
  <c r="B653" i="3"/>
  <c r="A653" i="3"/>
  <c r="B652" i="3"/>
  <c r="A652" i="3"/>
  <c r="B651" i="3"/>
  <c r="F651" i="3"/>
  <c r="A651" i="3"/>
  <c r="B650" i="3"/>
  <c r="A650" i="3"/>
  <c r="B649" i="3"/>
  <c r="A649" i="3"/>
  <c r="B648" i="3"/>
  <c r="A648" i="3"/>
  <c r="B647" i="3"/>
  <c r="F647" i="3"/>
  <c r="A647" i="3"/>
  <c r="B646" i="3"/>
  <c r="A646" i="3"/>
  <c r="B645" i="3"/>
  <c r="A645" i="3"/>
  <c r="B644" i="3"/>
  <c r="A644" i="3"/>
  <c r="B643" i="3"/>
  <c r="F643" i="3"/>
  <c r="A643" i="3"/>
  <c r="B642" i="3"/>
  <c r="A642" i="3"/>
  <c r="B641" i="3"/>
  <c r="A641" i="3"/>
  <c r="B640" i="3"/>
  <c r="A640" i="3"/>
  <c r="B639" i="3"/>
  <c r="D639" i="3"/>
  <c r="A639" i="3"/>
  <c r="B638" i="3"/>
  <c r="A638" i="3"/>
  <c r="B637" i="3"/>
  <c r="A637" i="3"/>
  <c r="B636" i="3"/>
  <c r="A636" i="3"/>
  <c r="B635" i="3"/>
  <c r="F635" i="3"/>
  <c r="A635" i="3"/>
  <c r="B634" i="3"/>
  <c r="D634" i="3"/>
  <c r="A634" i="3"/>
  <c r="B633" i="3"/>
  <c r="A633" i="3"/>
  <c r="B632" i="3"/>
  <c r="A632" i="3"/>
  <c r="B631" i="3"/>
  <c r="A631" i="3"/>
  <c r="B630" i="3"/>
  <c r="A630" i="3"/>
  <c r="B629" i="3"/>
  <c r="A629" i="3"/>
  <c r="B628" i="3"/>
  <c r="A628" i="3"/>
  <c r="B627" i="3"/>
  <c r="A627" i="3"/>
  <c r="B626" i="3"/>
  <c r="A626" i="3"/>
  <c r="B625" i="3"/>
  <c r="A625" i="3"/>
  <c r="B624" i="3"/>
  <c r="A624" i="3"/>
  <c r="B623" i="3"/>
  <c r="A623" i="3"/>
  <c r="B622" i="3"/>
  <c r="A622" i="3"/>
  <c r="B621" i="3"/>
  <c r="A621" i="3"/>
  <c r="B620" i="3"/>
  <c r="A620" i="3"/>
  <c r="B619" i="3"/>
  <c r="A619" i="3"/>
  <c r="B618" i="3"/>
  <c r="A618" i="3"/>
  <c r="B617" i="3"/>
  <c r="A617" i="3"/>
  <c r="B616" i="3"/>
  <c r="A616" i="3"/>
  <c r="B615" i="3"/>
  <c r="A615" i="3"/>
  <c r="B614" i="3"/>
  <c r="A614" i="3"/>
  <c r="B613" i="3"/>
  <c r="A613" i="3"/>
  <c r="B612" i="3"/>
  <c r="A612" i="3"/>
  <c r="B611" i="3"/>
  <c r="A611" i="3"/>
  <c r="B610" i="3"/>
  <c r="A610" i="3"/>
  <c r="B609" i="3"/>
  <c r="A609" i="3"/>
  <c r="B608" i="3"/>
  <c r="A608" i="3"/>
  <c r="B607" i="3"/>
  <c r="A607" i="3"/>
  <c r="B606" i="3"/>
  <c r="A606" i="3"/>
  <c r="B605" i="3"/>
  <c r="A605" i="3"/>
  <c r="B604" i="3"/>
  <c r="A604" i="3"/>
  <c r="B603" i="3"/>
  <c r="A603" i="3"/>
  <c r="B602" i="3"/>
  <c r="A602" i="3"/>
  <c r="B601" i="3"/>
  <c r="A601" i="3"/>
  <c r="B600" i="3"/>
  <c r="A600" i="3"/>
  <c r="B599" i="3"/>
  <c r="A599" i="3"/>
  <c r="B598" i="3"/>
  <c r="A598" i="3"/>
  <c r="B597" i="3"/>
  <c r="A597" i="3"/>
  <c r="B596" i="3"/>
  <c r="A596" i="3"/>
  <c r="B595" i="3"/>
  <c r="A595" i="3"/>
  <c r="B594" i="3"/>
  <c r="A594" i="3"/>
  <c r="B593" i="3"/>
  <c r="A593" i="3"/>
  <c r="B592" i="3"/>
  <c r="A592" i="3"/>
  <c r="B591" i="3"/>
  <c r="A591" i="3"/>
  <c r="B590" i="3"/>
  <c r="A590" i="3"/>
  <c r="B589" i="3"/>
  <c r="A589" i="3"/>
  <c r="B588" i="3"/>
  <c r="A588" i="3"/>
  <c r="B587" i="3"/>
  <c r="A587" i="3"/>
  <c r="B586" i="3"/>
  <c r="A586" i="3"/>
  <c r="B585" i="3"/>
  <c r="A585" i="3"/>
  <c r="B584" i="3"/>
  <c r="A584" i="3"/>
  <c r="B583" i="3"/>
  <c r="A583" i="3"/>
  <c r="B582" i="3"/>
  <c r="F582" i="3"/>
  <c r="A582" i="3"/>
  <c r="B581" i="3"/>
  <c r="A581" i="3"/>
  <c r="B580" i="3"/>
  <c r="A580" i="3"/>
  <c r="B579" i="3"/>
  <c r="A579" i="3"/>
  <c r="B578" i="3"/>
  <c r="A578" i="3"/>
  <c r="B577" i="3"/>
  <c r="A577" i="3"/>
  <c r="B576" i="3"/>
  <c r="A576" i="3"/>
  <c r="B575" i="3"/>
  <c r="A575" i="3"/>
  <c r="B574" i="3"/>
  <c r="A574" i="3"/>
  <c r="B573" i="3"/>
  <c r="A573" i="3"/>
  <c r="B572" i="3"/>
  <c r="A572" i="3"/>
  <c r="B571" i="3"/>
  <c r="A571" i="3"/>
  <c r="B570" i="3"/>
  <c r="A570" i="3"/>
  <c r="B569" i="3"/>
  <c r="A569" i="3"/>
  <c r="B568" i="3"/>
  <c r="A568" i="3"/>
  <c r="B567" i="3"/>
  <c r="A567" i="3"/>
  <c r="B566" i="3"/>
  <c r="A566" i="3"/>
  <c r="B565" i="3"/>
  <c r="A565" i="3"/>
  <c r="B564" i="3"/>
  <c r="A564" i="3"/>
  <c r="B563" i="3"/>
  <c r="A563" i="3"/>
  <c r="B562" i="3"/>
  <c r="A562" i="3"/>
  <c r="B561" i="3"/>
  <c r="A561" i="3"/>
  <c r="B560" i="3"/>
  <c r="A560" i="3"/>
  <c r="B559" i="3"/>
  <c r="A559" i="3"/>
  <c r="B558" i="3"/>
  <c r="A558" i="3"/>
  <c r="B557" i="3"/>
  <c r="D557" i="3"/>
  <c r="A557" i="3"/>
  <c r="B556" i="3"/>
  <c r="A556" i="3"/>
  <c r="B555" i="3"/>
  <c r="A555" i="3"/>
  <c r="B554" i="3"/>
  <c r="A554" i="3"/>
  <c r="B553" i="3"/>
  <c r="A553" i="3"/>
  <c r="B552" i="3"/>
  <c r="A552" i="3"/>
  <c r="B551" i="3"/>
  <c r="A551" i="3"/>
  <c r="B550" i="3"/>
  <c r="A550" i="3"/>
  <c r="B549" i="3"/>
  <c r="A549" i="3"/>
  <c r="B548" i="3"/>
  <c r="A548" i="3"/>
  <c r="B547" i="3"/>
  <c r="A547" i="3"/>
  <c r="B546" i="3"/>
  <c r="A546" i="3"/>
  <c r="B545" i="3"/>
  <c r="A545" i="3"/>
  <c r="B544" i="3"/>
  <c r="A544" i="3"/>
  <c r="B543" i="3"/>
  <c r="A543" i="3"/>
  <c r="B542" i="3"/>
  <c r="A542" i="3"/>
  <c r="B541" i="3"/>
  <c r="A541" i="3"/>
  <c r="B540" i="3"/>
  <c r="A540" i="3"/>
  <c r="B539" i="3"/>
  <c r="A539" i="3"/>
  <c r="B538" i="3"/>
  <c r="A538" i="3"/>
  <c r="B537" i="3"/>
  <c r="A537" i="3"/>
  <c r="B536" i="3"/>
  <c r="A536" i="3"/>
  <c r="B535" i="3"/>
  <c r="A535" i="3"/>
  <c r="B534" i="3"/>
  <c r="A534" i="3"/>
  <c r="B533" i="3"/>
  <c r="A533" i="3"/>
  <c r="B532" i="3"/>
  <c r="A532" i="3"/>
  <c r="B531" i="3"/>
  <c r="F531" i="3"/>
  <c r="A531" i="3"/>
  <c r="B530" i="3"/>
  <c r="A530" i="3"/>
  <c r="B529" i="3"/>
  <c r="A529" i="3"/>
  <c r="B528" i="3"/>
  <c r="A528" i="3"/>
  <c r="B527" i="3"/>
  <c r="A527" i="3"/>
  <c r="B526" i="3"/>
  <c r="A526" i="3"/>
  <c r="B525" i="3"/>
  <c r="D525" i="3"/>
  <c r="A525" i="3"/>
  <c r="B524" i="3"/>
  <c r="A524" i="3"/>
  <c r="B523" i="3"/>
  <c r="A523" i="3"/>
  <c r="B522" i="3"/>
  <c r="A522" i="3"/>
  <c r="B521" i="3"/>
  <c r="A521" i="3"/>
  <c r="B520" i="3"/>
  <c r="A520" i="3"/>
  <c r="B519" i="3"/>
  <c r="A519" i="3"/>
  <c r="B518" i="3"/>
  <c r="A518" i="3"/>
  <c r="B517" i="3"/>
  <c r="A517" i="3"/>
  <c r="B516" i="3"/>
  <c r="A516" i="3"/>
  <c r="B515" i="3"/>
  <c r="A515" i="3"/>
  <c r="B514" i="3"/>
  <c r="A514" i="3"/>
  <c r="B513" i="3"/>
  <c r="A513" i="3"/>
  <c r="B512" i="3"/>
  <c r="A512" i="3"/>
  <c r="B511" i="3"/>
  <c r="A511" i="3"/>
  <c r="B510" i="3"/>
  <c r="A510" i="3"/>
  <c r="B509" i="3"/>
  <c r="A509" i="3"/>
  <c r="B508" i="3"/>
  <c r="A508" i="3"/>
  <c r="B507" i="3"/>
  <c r="A507" i="3"/>
  <c r="B506" i="3"/>
  <c r="A506" i="3"/>
  <c r="B505" i="3"/>
  <c r="A505" i="3"/>
  <c r="B504" i="3"/>
  <c r="A504" i="3"/>
  <c r="B503" i="3"/>
  <c r="A503" i="3"/>
  <c r="B502" i="3"/>
  <c r="A502" i="3"/>
  <c r="B501" i="3"/>
  <c r="A501" i="3"/>
  <c r="B500" i="3"/>
  <c r="A500" i="3"/>
  <c r="B499" i="3"/>
  <c r="A499" i="3"/>
  <c r="B498" i="3"/>
  <c r="A498" i="3"/>
  <c r="B497" i="3"/>
  <c r="D497" i="3"/>
  <c r="A497" i="3"/>
  <c r="B496" i="3"/>
  <c r="A496" i="3"/>
  <c r="B495" i="3"/>
  <c r="A495" i="3"/>
  <c r="B494" i="3"/>
  <c r="D494" i="3"/>
  <c r="A494" i="3"/>
  <c r="B493" i="3"/>
  <c r="A493" i="3"/>
  <c r="B492" i="3"/>
  <c r="A492" i="3"/>
  <c r="B491" i="3"/>
  <c r="A491" i="3"/>
  <c r="B490" i="3"/>
  <c r="D490" i="3"/>
  <c r="A490" i="3"/>
  <c r="B489" i="3"/>
  <c r="A489" i="3"/>
  <c r="B488" i="3"/>
  <c r="A488" i="3"/>
  <c r="B487" i="3"/>
  <c r="A487" i="3"/>
  <c r="B486" i="3"/>
  <c r="F486" i="3"/>
  <c r="A486" i="3"/>
  <c r="B485" i="3"/>
  <c r="A485" i="3"/>
  <c r="B484" i="3"/>
  <c r="A484" i="3"/>
  <c r="B483" i="3"/>
  <c r="A483" i="3"/>
  <c r="B482" i="3"/>
  <c r="F482" i="3"/>
  <c r="A482" i="3"/>
  <c r="B481" i="3"/>
  <c r="D481" i="3"/>
  <c r="F481" i="3"/>
  <c r="A481" i="3"/>
  <c r="B480" i="3"/>
  <c r="A480" i="3"/>
  <c r="B479" i="3"/>
  <c r="A479" i="3"/>
  <c r="B478" i="3"/>
  <c r="F478" i="3"/>
  <c r="A478" i="3"/>
  <c r="B477" i="3"/>
  <c r="F477" i="3"/>
  <c r="A477" i="3"/>
  <c r="B476" i="3"/>
  <c r="A476" i="3"/>
  <c r="B475" i="3"/>
  <c r="A475" i="3"/>
  <c r="B474" i="3"/>
  <c r="F474" i="3"/>
  <c r="A474" i="3"/>
  <c r="B473" i="3"/>
  <c r="A473" i="3"/>
  <c r="B472" i="3"/>
  <c r="A472" i="3"/>
  <c r="B471" i="3"/>
  <c r="A471" i="3"/>
  <c r="B470" i="3"/>
  <c r="D470" i="3"/>
  <c r="A470" i="3"/>
  <c r="B469" i="3"/>
  <c r="A469" i="3"/>
  <c r="B468" i="3"/>
  <c r="A468" i="3"/>
  <c r="B467" i="3"/>
  <c r="A467" i="3"/>
  <c r="B466" i="3"/>
  <c r="F466" i="3"/>
  <c r="A466" i="3"/>
  <c r="B465" i="3"/>
  <c r="D465" i="3"/>
  <c r="A465" i="3"/>
  <c r="B464" i="3"/>
  <c r="A464" i="3"/>
  <c r="B463" i="3"/>
  <c r="A463" i="3"/>
  <c r="B462" i="3"/>
  <c r="A462" i="3"/>
  <c r="B461" i="3"/>
  <c r="A461" i="3"/>
  <c r="B460" i="3"/>
  <c r="A460" i="3"/>
  <c r="B459" i="3"/>
  <c r="A459" i="3"/>
  <c r="B458" i="3"/>
  <c r="D458" i="3"/>
  <c r="A458" i="3"/>
  <c r="B457" i="3"/>
  <c r="A457" i="3"/>
  <c r="B456" i="3"/>
  <c r="A456" i="3"/>
  <c r="B455" i="3"/>
  <c r="A455" i="3"/>
  <c r="B454" i="3"/>
  <c r="D454" i="3"/>
  <c r="A454" i="3"/>
  <c r="B453" i="3"/>
  <c r="D453" i="3"/>
  <c r="A453" i="3"/>
  <c r="B452" i="3"/>
  <c r="A452" i="3"/>
  <c r="B451" i="3"/>
  <c r="A451" i="3"/>
  <c r="B450" i="3"/>
  <c r="D450" i="3"/>
  <c r="A450" i="3"/>
  <c r="B449" i="3"/>
  <c r="F449" i="3"/>
  <c r="A449" i="3"/>
  <c r="B448" i="3"/>
  <c r="A448" i="3"/>
  <c r="B447" i="3"/>
  <c r="A447" i="3"/>
  <c r="B446" i="3"/>
  <c r="D446" i="3"/>
  <c r="A446" i="3"/>
  <c r="B445" i="3"/>
  <c r="A445" i="3"/>
  <c r="B444" i="3"/>
  <c r="A444" i="3"/>
  <c r="B443" i="3"/>
  <c r="A443" i="3"/>
  <c r="B442" i="3"/>
  <c r="F442" i="3"/>
  <c r="A442" i="3"/>
  <c r="B441" i="3"/>
  <c r="A441" i="3"/>
  <c r="B440" i="3"/>
  <c r="A440" i="3"/>
  <c r="B439" i="3"/>
  <c r="A439" i="3"/>
  <c r="B438" i="3"/>
  <c r="F438" i="3"/>
  <c r="A438" i="3"/>
  <c r="B437" i="3"/>
  <c r="D437" i="3"/>
  <c r="A437" i="3"/>
  <c r="B436" i="3"/>
  <c r="A436" i="3"/>
  <c r="B435" i="3"/>
  <c r="A435" i="3"/>
  <c r="B434" i="3"/>
  <c r="F434" i="3"/>
  <c r="A434" i="3"/>
  <c r="B433" i="3"/>
  <c r="D433" i="3"/>
  <c r="A433" i="3"/>
  <c r="B432" i="3"/>
  <c r="A432" i="3"/>
  <c r="B431" i="3"/>
  <c r="A431" i="3"/>
  <c r="B430" i="3"/>
  <c r="F430" i="3"/>
  <c r="A430" i="3"/>
  <c r="B429" i="3"/>
  <c r="A429" i="3"/>
  <c r="B428" i="3"/>
  <c r="A428" i="3"/>
  <c r="B427" i="3"/>
  <c r="F427" i="3"/>
  <c r="A427" i="3"/>
  <c r="B426" i="3"/>
  <c r="A426" i="3"/>
  <c r="B425" i="3"/>
  <c r="A425" i="3"/>
  <c r="B424" i="3"/>
  <c r="A424" i="3"/>
  <c r="B423" i="3"/>
  <c r="D423" i="3"/>
  <c r="A423" i="3"/>
  <c r="B422" i="3"/>
  <c r="A422" i="3"/>
  <c r="B421" i="3"/>
  <c r="A421" i="3"/>
  <c r="B420" i="3"/>
  <c r="A420" i="3"/>
  <c r="B419" i="3"/>
  <c r="F419" i="3"/>
  <c r="A419" i="3"/>
  <c r="B418" i="3"/>
  <c r="A418" i="3"/>
  <c r="B417" i="3"/>
  <c r="A417" i="3"/>
  <c r="B416" i="3"/>
  <c r="A416" i="3"/>
  <c r="B415" i="3"/>
  <c r="F415" i="3"/>
  <c r="A415" i="3"/>
  <c r="B414" i="3"/>
  <c r="A414" i="3"/>
  <c r="B413" i="3"/>
  <c r="A413" i="3"/>
  <c r="B412" i="3"/>
  <c r="A412" i="3"/>
  <c r="B411" i="3"/>
  <c r="A411" i="3"/>
  <c r="B410" i="3"/>
  <c r="A410" i="3"/>
  <c r="B409" i="3"/>
  <c r="A409" i="3"/>
  <c r="B408" i="3"/>
  <c r="A408" i="3"/>
  <c r="B407" i="3"/>
  <c r="D407" i="3"/>
  <c r="A407" i="3"/>
  <c r="B406" i="3"/>
  <c r="A406" i="3"/>
  <c r="B405" i="3"/>
  <c r="A405" i="3"/>
  <c r="B404" i="3"/>
  <c r="A404" i="3"/>
  <c r="B403" i="3"/>
  <c r="F403" i="3"/>
  <c r="A403" i="3"/>
  <c r="B402" i="3"/>
  <c r="A402" i="3"/>
  <c r="B401" i="3"/>
  <c r="A401" i="3"/>
  <c r="B400" i="3"/>
  <c r="A400" i="3"/>
  <c r="B399" i="3"/>
  <c r="F399" i="3"/>
  <c r="A399" i="3"/>
  <c r="B398" i="3"/>
  <c r="A398" i="3"/>
  <c r="B397" i="3"/>
  <c r="A397" i="3"/>
  <c r="B396" i="3"/>
  <c r="A396" i="3"/>
  <c r="B395" i="3"/>
  <c r="A395" i="3"/>
  <c r="B394" i="3"/>
  <c r="A394" i="3"/>
  <c r="B393" i="3"/>
  <c r="A393" i="3"/>
  <c r="B392" i="3"/>
  <c r="A392" i="3"/>
  <c r="B391" i="3"/>
  <c r="D391" i="3"/>
  <c r="A391" i="3"/>
  <c r="B390" i="3"/>
  <c r="A390" i="3"/>
  <c r="B389" i="3"/>
  <c r="A389" i="3"/>
  <c r="B388" i="3"/>
  <c r="A388" i="3"/>
  <c r="B387" i="3"/>
  <c r="F387" i="3"/>
  <c r="A387" i="3"/>
  <c r="B386" i="3"/>
  <c r="A386" i="3"/>
  <c r="B385" i="3"/>
  <c r="A385" i="3"/>
  <c r="B384" i="3"/>
  <c r="A384" i="3"/>
  <c r="B383" i="3"/>
  <c r="F383" i="3"/>
  <c r="A383" i="3"/>
  <c r="B382" i="3"/>
  <c r="A382" i="3"/>
  <c r="B381" i="3"/>
  <c r="A381" i="3"/>
  <c r="B380" i="3"/>
  <c r="A380" i="3"/>
  <c r="B379" i="3"/>
  <c r="A379" i="3"/>
  <c r="B378" i="3"/>
  <c r="A378" i="3"/>
  <c r="B377" i="3"/>
  <c r="A377" i="3"/>
  <c r="B376" i="3"/>
  <c r="A376" i="3"/>
  <c r="B375" i="3"/>
  <c r="D375" i="3"/>
  <c r="A375" i="3"/>
  <c r="B374" i="3"/>
  <c r="A374" i="3"/>
  <c r="B373" i="3"/>
  <c r="A373" i="3"/>
  <c r="B372" i="3"/>
  <c r="A372" i="3"/>
  <c r="B371" i="3"/>
  <c r="F371" i="3"/>
  <c r="A371" i="3"/>
  <c r="B370" i="3"/>
  <c r="A370" i="3"/>
  <c r="B369" i="3"/>
  <c r="A369" i="3"/>
  <c r="B368" i="3"/>
  <c r="A368" i="3"/>
  <c r="B367" i="3"/>
  <c r="F367" i="3"/>
  <c r="A367" i="3"/>
  <c r="B366" i="3"/>
  <c r="A366" i="3"/>
  <c r="B365" i="3"/>
  <c r="A365" i="3"/>
  <c r="B364" i="3"/>
  <c r="A364" i="3"/>
  <c r="B363" i="3"/>
  <c r="A363" i="3"/>
  <c r="B362" i="3"/>
  <c r="A362" i="3"/>
  <c r="B361" i="3"/>
  <c r="A361" i="3"/>
  <c r="B360" i="3"/>
  <c r="A360" i="3"/>
  <c r="B359" i="3"/>
  <c r="D359" i="3"/>
  <c r="A359" i="3"/>
  <c r="B358" i="3"/>
  <c r="A358" i="3"/>
  <c r="B357" i="3"/>
  <c r="A357" i="3"/>
  <c r="B356" i="3"/>
  <c r="A356" i="3"/>
  <c r="B355" i="3"/>
  <c r="F355" i="3"/>
  <c r="A355" i="3"/>
  <c r="B354" i="3"/>
  <c r="A354" i="3"/>
  <c r="B353" i="3"/>
  <c r="A353" i="3"/>
  <c r="B352" i="3"/>
  <c r="A352" i="3"/>
  <c r="B351" i="3"/>
  <c r="F351" i="3"/>
  <c r="A351" i="3"/>
  <c r="B350" i="3"/>
  <c r="A350" i="3"/>
  <c r="B349" i="3"/>
  <c r="A349" i="3"/>
  <c r="B348" i="3"/>
  <c r="A348" i="3"/>
  <c r="B347" i="3"/>
  <c r="A347" i="3"/>
  <c r="B346" i="3"/>
  <c r="A346" i="3"/>
  <c r="B345" i="3"/>
  <c r="A345" i="3"/>
  <c r="B344" i="3"/>
  <c r="A344" i="3"/>
  <c r="B343" i="3"/>
  <c r="D343" i="3"/>
  <c r="A343" i="3"/>
  <c r="B342" i="3"/>
  <c r="F342" i="3"/>
  <c r="A342" i="3"/>
  <c r="B341" i="3"/>
  <c r="A341" i="3"/>
  <c r="B340" i="3"/>
  <c r="A340" i="3"/>
  <c r="B339" i="3"/>
  <c r="F339" i="3"/>
  <c r="A339" i="3"/>
  <c r="B338" i="3"/>
  <c r="A338" i="3"/>
  <c r="B337" i="3"/>
  <c r="A337" i="3"/>
  <c r="B336" i="3"/>
  <c r="A336" i="3"/>
  <c r="B335" i="3"/>
  <c r="F335" i="3"/>
  <c r="A335" i="3"/>
  <c r="B334" i="3"/>
  <c r="F334" i="3"/>
  <c r="A334" i="3"/>
  <c r="B333" i="3"/>
  <c r="A333" i="3"/>
  <c r="B332" i="3"/>
  <c r="A332" i="3"/>
  <c r="B331" i="3"/>
  <c r="D331" i="3"/>
  <c r="A331" i="3"/>
  <c r="B330" i="3"/>
  <c r="A330" i="3"/>
  <c r="B329" i="3"/>
  <c r="A329" i="3"/>
  <c r="B328" i="3"/>
  <c r="A328" i="3"/>
  <c r="B327" i="3"/>
  <c r="D327" i="3"/>
  <c r="A327" i="3"/>
  <c r="B326" i="3"/>
  <c r="D326" i="3"/>
  <c r="A326" i="3"/>
  <c r="B325" i="3"/>
  <c r="A325" i="3"/>
  <c r="B324" i="3"/>
  <c r="A324" i="3"/>
  <c r="B323" i="3"/>
  <c r="F323" i="3"/>
  <c r="A323" i="3"/>
  <c r="B322" i="3"/>
  <c r="D322" i="3"/>
  <c r="A322" i="3"/>
  <c r="B321" i="3"/>
  <c r="A321" i="3"/>
  <c r="B320" i="3"/>
  <c r="A320" i="3"/>
  <c r="B319" i="3"/>
  <c r="F319" i="3"/>
  <c r="A319" i="3"/>
  <c r="B318" i="3"/>
  <c r="D318" i="3"/>
  <c r="A318" i="3"/>
  <c r="B317" i="3"/>
  <c r="A317" i="3"/>
  <c r="B316" i="3"/>
  <c r="A316" i="3"/>
  <c r="B315" i="3"/>
  <c r="D315" i="3"/>
  <c r="A315" i="3"/>
  <c r="B314" i="3"/>
  <c r="F314" i="3"/>
  <c r="A314" i="3"/>
  <c r="B313" i="3"/>
  <c r="A313" i="3"/>
  <c r="B312" i="3"/>
  <c r="A312" i="3"/>
  <c r="B311" i="3"/>
  <c r="D311" i="3"/>
  <c r="A311" i="3"/>
  <c r="B310" i="3"/>
  <c r="F310" i="3"/>
  <c r="A310" i="3"/>
  <c r="B309" i="3"/>
  <c r="A309" i="3"/>
  <c r="B308" i="3"/>
  <c r="A308" i="3"/>
  <c r="B307" i="3"/>
  <c r="F307" i="3"/>
  <c r="A307" i="3"/>
  <c r="B306" i="3"/>
  <c r="D306" i="3"/>
  <c r="A306" i="3"/>
  <c r="B305" i="3"/>
  <c r="A305" i="3"/>
  <c r="B304" i="3"/>
  <c r="A304" i="3"/>
  <c r="B303" i="3"/>
  <c r="A303" i="3"/>
  <c r="B302" i="3"/>
  <c r="A302" i="3"/>
  <c r="B301" i="3"/>
  <c r="A301" i="3"/>
  <c r="B300" i="3"/>
  <c r="A300" i="3"/>
  <c r="B299" i="3"/>
  <c r="D299" i="3"/>
  <c r="A299" i="3"/>
  <c r="B298" i="3"/>
  <c r="D298" i="3"/>
  <c r="A298" i="3"/>
  <c r="B297" i="3"/>
  <c r="A297" i="3"/>
  <c r="B296" i="3"/>
  <c r="A296" i="3"/>
  <c r="B295" i="3"/>
  <c r="D295" i="3"/>
  <c r="A295" i="3"/>
  <c r="B294" i="3"/>
  <c r="F294" i="3"/>
  <c r="A294" i="3"/>
  <c r="B293" i="3"/>
  <c r="A293" i="3"/>
  <c r="B292" i="3"/>
  <c r="A292" i="3"/>
  <c r="B291" i="3"/>
  <c r="F291" i="3"/>
  <c r="A291" i="3"/>
  <c r="B290" i="3"/>
  <c r="A290" i="3"/>
  <c r="B289" i="3"/>
  <c r="A289" i="3"/>
  <c r="B288" i="3"/>
  <c r="A288" i="3"/>
  <c r="B287" i="3"/>
  <c r="A287" i="3"/>
  <c r="B286" i="3"/>
  <c r="D286" i="3"/>
  <c r="A286" i="3"/>
  <c r="B285" i="3"/>
  <c r="A285" i="3"/>
  <c r="B284" i="3"/>
  <c r="A284" i="3"/>
  <c r="B283" i="3"/>
  <c r="D283" i="3"/>
  <c r="A283" i="3"/>
  <c r="B282" i="3"/>
  <c r="A282" i="3"/>
  <c r="B281" i="3"/>
  <c r="A281" i="3"/>
  <c r="B280" i="3"/>
  <c r="A280" i="3"/>
  <c r="B279" i="3"/>
  <c r="D279" i="3"/>
  <c r="A279" i="3"/>
  <c r="B278" i="3"/>
  <c r="D278" i="3"/>
  <c r="A278" i="3"/>
  <c r="B277" i="3"/>
  <c r="A277" i="3"/>
  <c r="B276" i="3"/>
  <c r="A276" i="3"/>
  <c r="B275" i="3"/>
  <c r="F275" i="3"/>
  <c r="A275" i="3"/>
  <c r="B274" i="3"/>
  <c r="D274" i="3"/>
  <c r="A274" i="3"/>
  <c r="B273" i="3"/>
  <c r="A273" i="3"/>
  <c r="B272" i="3"/>
  <c r="A272" i="3"/>
  <c r="B271" i="3"/>
  <c r="A271" i="3"/>
  <c r="B270" i="3"/>
  <c r="D270" i="3"/>
  <c r="A270" i="3"/>
  <c r="B269" i="3"/>
  <c r="A269" i="3"/>
  <c r="B268" i="3"/>
  <c r="A268" i="3"/>
  <c r="B267" i="3"/>
  <c r="D267" i="3"/>
  <c r="A267" i="3"/>
  <c r="B266" i="3"/>
  <c r="F266" i="3"/>
  <c r="A266" i="3"/>
  <c r="B265" i="3"/>
  <c r="A265" i="3"/>
  <c r="B264" i="3"/>
  <c r="A264" i="3"/>
  <c r="B263" i="3"/>
  <c r="D263" i="3"/>
  <c r="A263" i="3"/>
  <c r="B262" i="3"/>
  <c r="F262" i="3"/>
  <c r="A262" i="3"/>
  <c r="B261" i="3"/>
  <c r="A261" i="3"/>
  <c r="B260" i="3"/>
  <c r="A260" i="3"/>
  <c r="B259" i="3"/>
  <c r="F259" i="3"/>
  <c r="A259" i="3"/>
  <c r="B258" i="3"/>
  <c r="D258" i="3"/>
  <c r="A258" i="3"/>
  <c r="B257" i="3"/>
  <c r="F257" i="3"/>
  <c r="A257" i="3"/>
  <c r="B256" i="3"/>
  <c r="F256" i="3"/>
  <c r="A256" i="3"/>
  <c r="B255" i="3"/>
  <c r="A255" i="3"/>
  <c r="B254" i="3"/>
  <c r="A254" i="3"/>
  <c r="B253" i="3"/>
  <c r="A253" i="3"/>
  <c r="B252" i="3"/>
  <c r="A252" i="3"/>
  <c r="B251" i="3"/>
  <c r="A251" i="3"/>
  <c r="B250" i="3"/>
  <c r="A250" i="3"/>
  <c r="B249" i="3"/>
  <c r="A249" i="3"/>
  <c r="B248" i="3"/>
  <c r="D248" i="3"/>
  <c r="A248" i="3"/>
  <c r="B247" i="3"/>
  <c r="A247" i="3"/>
  <c r="B246" i="3"/>
  <c r="A246" i="3"/>
  <c r="B245" i="3"/>
  <c r="A245" i="3"/>
  <c r="B244" i="3"/>
  <c r="D244" i="3"/>
  <c r="A244" i="3"/>
  <c r="B243" i="3"/>
  <c r="A243" i="3"/>
  <c r="B242" i="3"/>
  <c r="A242" i="3"/>
  <c r="B241" i="3"/>
  <c r="A241" i="3"/>
  <c r="B240" i="3"/>
  <c r="F240" i="3"/>
  <c r="A240" i="3"/>
  <c r="B239" i="3"/>
  <c r="A239" i="3"/>
  <c r="B238" i="3"/>
  <c r="A238" i="3"/>
  <c r="B237" i="3"/>
  <c r="A237" i="3"/>
  <c r="B236" i="3"/>
  <c r="A236" i="3"/>
  <c r="B235" i="3"/>
  <c r="A235" i="3"/>
  <c r="B234" i="3"/>
  <c r="A234" i="3"/>
  <c r="B233" i="3"/>
  <c r="A233" i="3"/>
  <c r="B232" i="3"/>
  <c r="D232" i="3"/>
  <c r="A232" i="3"/>
  <c r="B231" i="3"/>
  <c r="A231" i="3"/>
  <c r="B230" i="3"/>
  <c r="A230" i="3"/>
  <c r="B229" i="3"/>
  <c r="A229" i="3"/>
  <c r="B228" i="3"/>
  <c r="F228" i="3"/>
  <c r="A228" i="3"/>
  <c r="B227" i="3"/>
  <c r="A227" i="3"/>
  <c r="B226" i="3"/>
  <c r="A226" i="3"/>
  <c r="B225" i="3"/>
  <c r="A225" i="3"/>
  <c r="B224" i="3"/>
  <c r="F224" i="3"/>
  <c r="A224" i="3"/>
  <c r="B223" i="3"/>
  <c r="A223" i="3"/>
  <c r="B222" i="3"/>
  <c r="A222" i="3"/>
  <c r="B221" i="3"/>
  <c r="A221" i="3"/>
  <c r="B220" i="3"/>
  <c r="A220" i="3"/>
  <c r="B219" i="3"/>
  <c r="A219" i="3"/>
  <c r="B218" i="3"/>
  <c r="A218" i="3"/>
  <c r="B217" i="3"/>
  <c r="A217" i="3"/>
  <c r="B216" i="3"/>
  <c r="D216" i="3"/>
  <c r="A216" i="3"/>
  <c r="B215" i="3"/>
  <c r="A215" i="3"/>
  <c r="B214" i="3"/>
  <c r="A214" i="3"/>
  <c r="B213" i="3"/>
  <c r="A213" i="3"/>
  <c r="B212" i="3"/>
  <c r="D212" i="3"/>
  <c r="A212" i="3"/>
  <c r="B211" i="3"/>
  <c r="A211" i="3"/>
  <c r="B210" i="3"/>
  <c r="A210" i="3"/>
  <c r="B209" i="3"/>
  <c r="A209" i="3"/>
  <c r="B208" i="3"/>
  <c r="F208" i="3"/>
  <c r="A208" i="3"/>
  <c r="B207" i="3"/>
  <c r="A207" i="3"/>
  <c r="B206" i="3"/>
  <c r="A206" i="3"/>
  <c r="B205" i="3"/>
  <c r="A205" i="3"/>
  <c r="B204" i="3"/>
  <c r="A204" i="3"/>
  <c r="B203" i="3"/>
  <c r="A203" i="3"/>
  <c r="B202" i="3"/>
  <c r="A202" i="3"/>
  <c r="B201" i="3"/>
  <c r="A201" i="3"/>
  <c r="B200" i="3"/>
  <c r="D200" i="3"/>
  <c r="A200" i="3"/>
  <c r="B199" i="3"/>
  <c r="A199" i="3"/>
  <c r="B198" i="3"/>
  <c r="A198" i="3"/>
  <c r="B197" i="3"/>
  <c r="A197" i="3"/>
  <c r="B196" i="3"/>
  <c r="D196" i="3"/>
  <c r="A196" i="3"/>
  <c r="B195" i="3"/>
  <c r="A195" i="3"/>
  <c r="B194" i="3"/>
  <c r="A194" i="3"/>
  <c r="B193" i="3"/>
  <c r="A193" i="3"/>
  <c r="B192" i="3"/>
  <c r="F192" i="3"/>
  <c r="A192" i="3"/>
  <c r="B191" i="3"/>
  <c r="A191" i="3"/>
  <c r="B190" i="3"/>
  <c r="A190" i="3"/>
  <c r="B189" i="3"/>
  <c r="A189" i="3"/>
  <c r="B188" i="3"/>
  <c r="A188" i="3"/>
  <c r="B187" i="3"/>
  <c r="A187" i="3"/>
  <c r="B186" i="3"/>
  <c r="A186" i="3"/>
  <c r="B185" i="3"/>
  <c r="A185" i="3"/>
  <c r="B184" i="3"/>
  <c r="D184" i="3"/>
  <c r="A184" i="3"/>
  <c r="B183" i="3"/>
  <c r="A183" i="3"/>
  <c r="B182" i="3"/>
  <c r="A182" i="3"/>
  <c r="B181" i="3"/>
  <c r="A181" i="3"/>
  <c r="B180" i="3"/>
  <c r="D180" i="3"/>
  <c r="A180" i="3"/>
  <c r="B179" i="3"/>
  <c r="A179" i="3"/>
  <c r="B178" i="3"/>
  <c r="A178" i="3"/>
  <c r="B177" i="3"/>
  <c r="A177" i="3"/>
  <c r="B176" i="3"/>
  <c r="F176" i="3"/>
  <c r="A176" i="3"/>
  <c r="B175" i="3"/>
  <c r="A175" i="3"/>
  <c r="B174" i="3"/>
  <c r="A174" i="3"/>
  <c r="B173" i="3"/>
  <c r="A173" i="3"/>
  <c r="B172" i="3"/>
  <c r="A172" i="3"/>
  <c r="B171" i="3"/>
  <c r="F171" i="3"/>
  <c r="A171" i="3"/>
  <c r="B170" i="3"/>
  <c r="A170" i="3"/>
  <c r="B169" i="3"/>
  <c r="D169" i="3"/>
  <c r="A169" i="3"/>
  <c r="B168" i="3"/>
  <c r="D168" i="3"/>
  <c r="A168" i="3"/>
  <c r="B167" i="3"/>
  <c r="D167" i="3"/>
  <c r="A167" i="3"/>
  <c r="B166" i="3"/>
  <c r="A166" i="3"/>
  <c r="B165" i="3"/>
  <c r="A165" i="3"/>
  <c r="B164" i="3"/>
  <c r="D164" i="3"/>
  <c r="A164" i="3"/>
  <c r="B163" i="3"/>
  <c r="A163" i="3"/>
  <c r="B162" i="3"/>
  <c r="A162" i="3"/>
  <c r="B161" i="3"/>
  <c r="D161" i="3"/>
  <c r="A161" i="3"/>
  <c r="B160" i="3"/>
  <c r="F160" i="3"/>
  <c r="A160" i="3"/>
  <c r="B159" i="3"/>
  <c r="A159" i="3"/>
  <c r="B158" i="3"/>
  <c r="A158" i="3"/>
  <c r="B157" i="3"/>
  <c r="A157" i="3"/>
  <c r="B156" i="3"/>
  <c r="D156" i="3"/>
  <c r="A156" i="3"/>
  <c r="B155" i="3"/>
  <c r="F155" i="3"/>
  <c r="A155" i="3"/>
  <c r="B154" i="3"/>
  <c r="A154" i="3"/>
  <c r="B153" i="3"/>
  <c r="A153" i="3"/>
  <c r="B152" i="3"/>
  <c r="D152" i="3"/>
  <c r="A152" i="3"/>
  <c r="B151" i="3"/>
  <c r="D151" i="3"/>
  <c r="A151" i="3"/>
  <c r="B150" i="3"/>
  <c r="A150" i="3"/>
  <c r="B149" i="3"/>
  <c r="A149" i="3"/>
  <c r="B148" i="3"/>
  <c r="D148" i="3"/>
  <c r="A148" i="3"/>
  <c r="B147" i="3"/>
  <c r="F147" i="3"/>
  <c r="A147" i="3"/>
  <c r="B146" i="3"/>
  <c r="A146" i="3"/>
  <c r="B145" i="3"/>
  <c r="A145" i="3"/>
  <c r="B144" i="3"/>
  <c r="F144" i="3"/>
  <c r="A144" i="3"/>
  <c r="B143" i="3"/>
  <c r="D143" i="3"/>
  <c r="A143" i="3"/>
  <c r="B142" i="3"/>
  <c r="A142" i="3"/>
  <c r="B141" i="3"/>
  <c r="A141" i="3"/>
  <c r="B140" i="3"/>
  <c r="F140" i="3"/>
  <c r="A140" i="3"/>
  <c r="B139" i="3"/>
  <c r="D139" i="3"/>
  <c r="A139" i="3"/>
  <c r="B138" i="3"/>
  <c r="A138" i="3"/>
  <c r="B137" i="3"/>
  <c r="D137" i="3"/>
  <c r="A137" i="3"/>
  <c r="B136" i="3"/>
  <c r="D136" i="3"/>
  <c r="A136" i="3"/>
  <c r="B135" i="3"/>
  <c r="A135" i="3"/>
  <c r="B134" i="3"/>
  <c r="A134" i="3"/>
  <c r="B133" i="3"/>
  <c r="A133" i="3"/>
  <c r="B132" i="3"/>
  <c r="D132" i="3"/>
  <c r="A132" i="3"/>
  <c r="B131" i="3"/>
  <c r="F131" i="3"/>
  <c r="A131" i="3"/>
  <c r="B130" i="3"/>
  <c r="A130" i="3"/>
  <c r="B129" i="3"/>
  <c r="D129" i="3"/>
  <c r="A129" i="3"/>
  <c r="B128" i="3"/>
  <c r="F128" i="3"/>
  <c r="A128" i="3"/>
  <c r="B127" i="3"/>
  <c r="F127" i="3"/>
  <c r="A127" i="3"/>
  <c r="B126" i="3"/>
  <c r="A126" i="3"/>
  <c r="B125" i="3"/>
  <c r="A125" i="3"/>
  <c r="B124" i="3"/>
  <c r="F124" i="3"/>
  <c r="A124" i="3"/>
  <c r="B123" i="3"/>
  <c r="A123" i="3"/>
  <c r="B122" i="3"/>
  <c r="A122" i="3"/>
  <c r="B121" i="3"/>
  <c r="A121" i="3"/>
  <c r="B120" i="3"/>
  <c r="D120" i="3"/>
  <c r="A120" i="3"/>
  <c r="B119" i="3"/>
  <c r="D119" i="3"/>
  <c r="A119" i="3"/>
  <c r="B118" i="3"/>
  <c r="A118" i="3"/>
  <c r="B117" i="3"/>
  <c r="A117" i="3"/>
  <c r="B116" i="3"/>
  <c r="D116" i="3"/>
  <c r="A116" i="3"/>
  <c r="B115" i="3"/>
  <c r="D115" i="3"/>
  <c r="A115" i="3"/>
  <c r="B114" i="3"/>
  <c r="A114" i="3"/>
  <c r="B113" i="3"/>
  <c r="A113" i="3"/>
  <c r="B112" i="3"/>
  <c r="F112" i="3"/>
  <c r="A112" i="3"/>
  <c r="B111" i="3"/>
  <c r="F111" i="3"/>
  <c r="A111" i="3"/>
  <c r="B110" i="3"/>
  <c r="A110" i="3"/>
  <c r="B109" i="3"/>
  <c r="A109" i="3"/>
  <c r="B108" i="3"/>
  <c r="F108" i="3"/>
  <c r="A108" i="3"/>
  <c r="B107" i="3"/>
  <c r="D107" i="3"/>
  <c r="A107" i="3"/>
  <c r="B106" i="3"/>
  <c r="A106" i="3"/>
  <c r="B105" i="3"/>
  <c r="D105" i="3"/>
  <c r="A105" i="3"/>
  <c r="B104" i="3"/>
  <c r="D104" i="3"/>
  <c r="A104" i="3"/>
  <c r="B103" i="3"/>
  <c r="F103" i="3"/>
  <c r="A103" i="3"/>
  <c r="B102" i="3"/>
  <c r="A102" i="3"/>
  <c r="B101" i="3"/>
  <c r="D101" i="3"/>
  <c r="A101" i="3"/>
  <c r="B100" i="3"/>
  <c r="D100" i="3"/>
  <c r="A100" i="3"/>
  <c r="B99" i="3"/>
  <c r="F99" i="3"/>
  <c r="A99" i="3"/>
  <c r="B98" i="3"/>
  <c r="A98" i="3"/>
  <c r="B97" i="3"/>
  <c r="A97" i="3"/>
  <c r="B96" i="3"/>
  <c r="F96" i="3"/>
  <c r="A96" i="3"/>
  <c r="B95" i="3"/>
  <c r="A95" i="3"/>
  <c r="B94" i="3"/>
  <c r="A94" i="3"/>
  <c r="B93" i="3"/>
  <c r="A93" i="3"/>
  <c r="B92" i="3"/>
  <c r="F92" i="3"/>
  <c r="A92" i="3"/>
  <c r="B91" i="3"/>
  <c r="A91" i="3"/>
  <c r="B90" i="3"/>
  <c r="A90" i="3"/>
  <c r="B89" i="3"/>
  <c r="A89" i="3"/>
  <c r="B88" i="3"/>
  <c r="D88" i="3"/>
  <c r="A88" i="3"/>
  <c r="B87" i="3"/>
  <c r="F87" i="3"/>
  <c r="A87" i="3"/>
  <c r="B86" i="3"/>
  <c r="F86" i="3"/>
  <c r="A86" i="3"/>
  <c r="B85" i="3"/>
  <c r="D85" i="3"/>
  <c r="A85" i="3"/>
  <c r="B84" i="3"/>
  <c r="A84" i="3"/>
  <c r="B83" i="3"/>
  <c r="A83" i="3"/>
  <c r="B82" i="3"/>
  <c r="A82" i="3"/>
  <c r="B81" i="3"/>
  <c r="A81" i="3"/>
  <c r="B80" i="3"/>
  <c r="A80" i="3"/>
  <c r="B79" i="3"/>
  <c r="A79" i="3"/>
  <c r="B78" i="3"/>
  <c r="A78" i="3"/>
  <c r="B77" i="3"/>
  <c r="A77" i="3"/>
  <c r="B76" i="3"/>
  <c r="A76" i="3"/>
  <c r="B75" i="3"/>
  <c r="A75" i="3"/>
  <c r="B74" i="3"/>
  <c r="A74" i="3"/>
  <c r="B73" i="3"/>
  <c r="D73" i="3"/>
  <c r="A73" i="3"/>
  <c r="B72" i="3"/>
  <c r="A72" i="3"/>
  <c r="B71" i="3"/>
  <c r="A71" i="3"/>
  <c r="B70" i="3"/>
  <c r="A70" i="3"/>
  <c r="B69" i="3"/>
  <c r="D69" i="3"/>
  <c r="A69" i="3"/>
  <c r="B68" i="3"/>
  <c r="A68" i="3"/>
  <c r="B67" i="3"/>
  <c r="A67" i="3"/>
  <c r="B66" i="3"/>
  <c r="A66" i="3"/>
  <c r="B65" i="3"/>
  <c r="D65" i="3"/>
  <c r="A65" i="3"/>
  <c r="B64" i="3"/>
  <c r="A64" i="3"/>
  <c r="B63" i="3"/>
  <c r="A63" i="3"/>
  <c r="B62" i="3"/>
  <c r="A62" i="3"/>
  <c r="B61" i="3"/>
  <c r="D61" i="3"/>
  <c r="A61" i="3"/>
  <c r="B60" i="3"/>
  <c r="A60" i="3"/>
  <c r="B59" i="3"/>
  <c r="A59" i="3"/>
  <c r="B58" i="3"/>
  <c r="A58" i="3"/>
  <c r="B57" i="3"/>
  <c r="F57" i="3"/>
  <c r="A57" i="3"/>
  <c r="B56" i="3"/>
  <c r="A56" i="3"/>
  <c r="B55" i="3"/>
  <c r="A55" i="3"/>
  <c r="B54" i="3"/>
  <c r="A54" i="3"/>
  <c r="B53" i="3"/>
  <c r="D53" i="3"/>
  <c r="A53" i="3"/>
  <c r="B52" i="3"/>
  <c r="A52" i="3"/>
  <c r="B51" i="3"/>
  <c r="A51" i="3"/>
  <c r="B50" i="3"/>
  <c r="A50" i="3"/>
  <c r="B49" i="3"/>
  <c r="A49" i="3"/>
  <c r="B48" i="3"/>
  <c r="A48" i="3"/>
  <c r="B47" i="3"/>
  <c r="A47" i="3"/>
  <c r="B46" i="3"/>
  <c r="A46" i="3"/>
  <c r="B45" i="3"/>
  <c r="A45" i="3"/>
  <c r="B44" i="3"/>
  <c r="A44" i="3"/>
  <c r="B43" i="3"/>
  <c r="A43" i="3"/>
  <c r="B42" i="3"/>
  <c r="A42" i="3"/>
  <c r="B41" i="3"/>
  <c r="D41" i="3"/>
  <c r="A41" i="3"/>
  <c r="B40" i="3"/>
  <c r="A40" i="3"/>
  <c r="B39" i="3"/>
  <c r="A39" i="3"/>
  <c r="B38" i="3"/>
  <c r="A38" i="3"/>
  <c r="B37" i="3"/>
  <c r="D37" i="3"/>
  <c r="A37" i="3"/>
  <c r="B36" i="3"/>
  <c r="A36" i="3"/>
  <c r="B35" i="3"/>
  <c r="A35" i="3"/>
  <c r="B34" i="3"/>
  <c r="A34" i="3"/>
  <c r="B33" i="3"/>
  <c r="D33" i="3"/>
  <c r="A33" i="3"/>
  <c r="B32" i="3"/>
  <c r="A32" i="3"/>
  <c r="B31" i="3"/>
  <c r="A31" i="3"/>
  <c r="B30" i="3"/>
  <c r="A30" i="3"/>
  <c r="B29" i="3"/>
  <c r="D29" i="3"/>
  <c r="A29" i="3"/>
  <c r="B28" i="3"/>
  <c r="A28" i="3"/>
  <c r="B27" i="3"/>
  <c r="A27" i="3"/>
  <c r="B26" i="3"/>
  <c r="A26" i="3"/>
  <c r="B25" i="3"/>
  <c r="F25" i="3"/>
  <c r="A25" i="3"/>
  <c r="B24" i="3"/>
  <c r="A24" i="3"/>
  <c r="B23" i="3"/>
  <c r="A23" i="3"/>
  <c r="B22" i="3"/>
  <c r="A22" i="3"/>
  <c r="B21" i="3"/>
  <c r="F21" i="3"/>
  <c r="A21" i="3"/>
  <c r="B20" i="3"/>
  <c r="A20" i="3"/>
  <c r="B19" i="3"/>
  <c r="A19" i="3"/>
  <c r="B18" i="3"/>
  <c r="A18" i="3"/>
  <c r="B17" i="3"/>
  <c r="A17" i="3"/>
  <c r="B16" i="3"/>
  <c r="A16" i="3"/>
  <c r="B15" i="3"/>
  <c r="A15" i="3"/>
  <c r="B14" i="3"/>
  <c r="A14" i="3"/>
  <c r="B13" i="3"/>
  <c r="A13" i="3"/>
  <c r="B12" i="3"/>
  <c r="A12" i="3"/>
  <c r="B11" i="3"/>
  <c r="A11" i="3"/>
  <c r="B10" i="3"/>
  <c r="A10" i="3"/>
  <c r="B9" i="3"/>
  <c r="D9" i="3"/>
  <c r="A9" i="3"/>
  <c r="B8" i="3"/>
  <c r="A8" i="3"/>
  <c r="B7" i="3"/>
  <c r="A7" i="3"/>
  <c r="B6" i="3"/>
  <c r="A6" i="3"/>
  <c r="B5" i="3"/>
  <c r="D5" i="3"/>
  <c r="A5" i="3"/>
  <c r="B4" i="3"/>
  <c r="A4" i="3"/>
  <c r="B3" i="3"/>
  <c r="A3" i="3"/>
  <c r="B2" i="3"/>
  <c r="A2" i="3"/>
  <c r="G2" i="2"/>
  <c r="C2" i="2"/>
  <c r="D86" i="3"/>
  <c r="D21" i="3"/>
  <c r="F29" i="3"/>
  <c r="F37" i="3"/>
  <c r="F53" i="3"/>
  <c r="F61" i="3"/>
  <c r="F69" i="3"/>
  <c r="F85" i="3"/>
  <c r="F93" i="3"/>
  <c r="D93" i="3"/>
  <c r="F101" i="3"/>
  <c r="F113" i="3"/>
  <c r="D113" i="3"/>
  <c r="F121" i="3"/>
  <c r="D121" i="3"/>
  <c r="F129" i="3"/>
  <c r="F145" i="3"/>
  <c r="D145" i="3"/>
  <c r="F153" i="3"/>
  <c r="D153" i="3"/>
  <c r="F161" i="3"/>
  <c r="F177" i="3"/>
  <c r="D177" i="3"/>
  <c r="F181" i="3"/>
  <c r="D181" i="3"/>
  <c r="F189" i="3"/>
  <c r="D189" i="3"/>
  <c r="F197" i="3"/>
  <c r="D197" i="3"/>
  <c r="F205" i="3"/>
  <c r="D205" i="3"/>
  <c r="F213" i="3"/>
  <c r="D213" i="3"/>
  <c r="F221" i="3"/>
  <c r="D221" i="3"/>
  <c r="F229" i="3"/>
  <c r="D229" i="3"/>
  <c r="F237" i="3"/>
  <c r="D237" i="3"/>
  <c r="F245" i="3"/>
  <c r="D245" i="3"/>
  <c r="F265" i="3"/>
  <c r="D265" i="3"/>
  <c r="F273" i="3"/>
  <c r="D273" i="3"/>
  <c r="F281" i="3"/>
  <c r="D281" i="3"/>
  <c r="F289" i="3"/>
  <c r="D289" i="3"/>
  <c r="F293" i="3"/>
  <c r="D293" i="3"/>
  <c r="F301" i="3"/>
  <c r="D301" i="3"/>
  <c r="F309" i="3"/>
  <c r="D309" i="3"/>
  <c r="F317" i="3"/>
  <c r="D317" i="3"/>
  <c r="F325" i="3"/>
  <c r="D325" i="3"/>
  <c r="F333" i="3"/>
  <c r="D333" i="3"/>
  <c r="F341" i="3"/>
  <c r="D341" i="3"/>
  <c r="F349" i="3"/>
  <c r="D349" i="3"/>
  <c r="F357" i="3"/>
  <c r="D357" i="3"/>
  <c r="F369" i="3"/>
  <c r="D369" i="3"/>
  <c r="F377" i="3"/>
  <c r="D377" i="3"/>
  <c r="F385" i="3"/>
  <c r="D385" i="3"/>
  <c r="F389" i="3"/>
  <c r="D389" i="3"/>
  <c r="F397" i="3"/>
  <c r="D397" i="3"/>
  <c r="F405" i="3"/>
  <c r="D405" i="3"/>
  <c r="F417" i="3"/>
  <c r="D417" i="3"/>
  <c r="F425" i="3"/>
  <c r="D425" i="3"/>
  <c r="F437" i="3"/>
  <c r="F445" i="3"/>
  <c r="D445" i="3"/>
  <c r="F469" i="3"/>
  <c r="D469" i="3"/>
  <c r="F489" i="3"/>
  <c r="D489" i="3"/>
  <c r="F497" i="3"/>
  <c r="F513" i="3"/>
  <c r="D513" i="3"/>
  <c r="F517" i="3"/>
  <c r="D517" i="3"/>
  <c r="F525" i="3"/>
  <c r="F541" i="3"/>
  <c r="D541" i="3"/>
  <c r="F549" i="3"/>
  <c r="D549" i="3"/>
  <c r="F557" i="3"/>
  <c r="F569" i="3"/>
  <c r="D569" i="3"/>
  <c r="F577" i="3"/>
  <c r="D577" i="3"/>
  <c r="F585" i="3"/>
  <c r="D585" i="3"/>
  <c r="F593" i="3"/>
  <c r="D593" i="3"/>
  <c r="F601" i="3"/>
  <c r="D601" i="3"/>
  <c r="F609" i="3"/>
  <c r="D609" i="3"/>
  <c r="F613" i="3"/>
  <c r="D613" i="3"/>
  <c r="F621" i="3"/>
  <c r="D621" i="3"/>
  <c r="F629" i="3"/>
  <c r="D629" i="3"/>
  <c r="F637" i="3"/>
  <c r="D637" i="3"/>
  <c r="F645" i="3"/>
  <c r="D645" i="3"/>
  <c r="F653" i="3"/>
  <c r="D653" i="3"/>
  <c r="F661" i="3"/>
  <c r="D661" i="3"/>
  <c r="F669" i="3"/>
  <c r="D669" i="3"/>
  <c r="F673" i="3"/>
  <c r="D673" i="3"/>
  <c r="F697" i="3"/>
  <c r="D697" i="3"/>
  <c r="F705" i="3"/>
  <c r="D705" i="3"/>
  <c r="F713" i="3"/>
  <c r="D713" i="3"/>
  <c r="F721" i="3"/>
  <c r="D721" i="3"/>
  <c r="F729" i="3"/>
  <c r="D729" i="3"/>
  <c r="F745" i="3"/>
  <c r="D745" i="3"/>
  <c r="F753" i="3"/>
  <c r="D753" i="3"/>
  <c r="F761" i="3"/>
  <c r="D761" i="3"/>
  <c r="F777" i="3"/>
  <c r="D777" i="3"/>
  <c r="F781" i="3"/>
  <c r="D781" i="3"/>
  <c r="F785" i="3"/>
  <c r="F789" i="3"/>
  <c r="D789" i="3"/>
  <c r="F793" i="3"/>
  <c r="D793" i="3"/>
  <c r="F797" i="3"/>
  <c r="D797" i="3"/>
  <c r="F801" i="3"/>
  <c r="D801" i="3"/>
  <c r="F805" i="3"/>
  <c r="D805" i="3"/>
  <c r="F809" i="3"/>
  <c r="D809" i="3"/>
  <c r="F813" i="3"/>
  <c r="D813" i="3"/>
  <c r="F817" i="3"/>
  <c r="D817" i="3"/>
  <c r="F821" i="3"/>
  <c r="D821" i="3"/>
  <c r="F825" i="3"/>
  <c r="D825" i="3"/>
  <c r="F829" i="3"/>
  <c r="D829" i="3"/>
  <c r="F833" i="3"/>
  <c r="D833" i="3"/>
  <c r="F837" i="3"/>
  <c r="D837" i="3"/>
  <c r="F841" i="3"/>
  <c r="D841" i="3"/>
  <c r="F845" i="3"/>
  <c r="D845" i="3"/>
  <c r="F861" i="3"/>
  <c r="D861" i="3"/>
  <c r="F865" i="3"/>
  <c r="D865" i="3"/>
  <c r="F869" i="3"/>
  <c r="D869" i="3"/>
  <c r="F873" i="3"/>
  <c r="D873" i="3"/>
  <c r="F877" i="3"/>
  <c r="D877" i="3"/>
  <c r="F881" i="3"/>
  <c r="D881" i="3"/>
  <c r="F885" i="3"/>
  <c r="D885" i="3"/>
  <c r="F889" i="3"/>
  <c r="D889" i="3"/>
  <c r="F893" i="3"/>
  <c r="D893" i="3"/>
  <c r="F897" i="3"/>
  <c r="D897" i="3"/>
  <c r="F901" i="3"/>
  <c r="D901" i="3"/>
  <c r="F905" i="3"/>
  <c r="D905" i="3"/>
  <c r="F909" i="3"/>
  <c r="D909" i="3"/>
  <c r="F913" i="3"/>
  <c r="D913" i="3"/>
  <c r="F917" i="3"/>
  <c r="D917" i="3"/>
  <c r="F921" i="3"/>
  <c r="D921" i="3"/>
  <c r="F925" i="3"/>
  <c r="D925" i="3"/>
  <c r="F929" i="3"/>
  <c r="D929" i="3"/>
  <c r="F933" i="3"/>
  <c r="F945" i="3"/>
  <c r="D949" i="3"/>
  <c r="F957" i="3"/>
  <c r="D957" i="3"/>
  <c r="F961" i="3"/>
  <c r="D961" i="3"/>
  <c r="F965" i="3"/>
  <c r="D965" i="3"/>
  <c r="F969" i="3"/>
  <c r="D969" i="3"/>
  <c r="D973" i="3"/>
  <c r="F973" i="3"/>
  <c r="F977" i="3"/>
  <c r="D977" i="3"/>
  <c r="F981" i="3"/>
  <c r="D981" i="3"/>
  <c r="F985" i="3"/>
  <c r="D985" i="3"/>
  <c r="F989" i="3"/>
  <c r="D989" i="3"/>
  <c r="F993" i="3"/>
  <c r="D993" i="3"/>
  <c r="F1005" i="3"/>
  <c r="D1005" i="3"/>
  <c r="F1009" i="3"/>
  <c r="D1009" i="3"/>
  <c r="F1013" i="3"/>
  <c r="D1013" i="3"/>
  <c r="F1017" i="3"/>
  <c r="D1017" i="3"/>
  <c r="F1021" i="3"/>
  <c r="D1021" i="3"/>
  <c r="F1025" i="3"/>
  <c r="D1025" i="3"/>
  <c r="F1033" i="3"/>
  <c r="D1033" i="3"/>
  <c r="F1037" i="3"/>
  <c r="D1037" i="3"/>
  <c r="F1041" i="3"/>
  <c r="D1041" i="3"/>
  <c r="F1045" i="3"/>
  <c r="D1045" i="3"/>
  <c r="F1049" i="3"/>
  <c r="D1049" i="3"/>
  <c r="F1053" i="3"/>
  <c r="D1053" i="3"/>
  <c r="F1057" i="3"/>
  <c r="D1057" i="3"/>
  <c r="F1061" i="3"/>
  <c r="D1061" i="3"/>
  <c r="F1065" i="3"/>
  <c r="D1065" i="3"/>
  <c r="F1069" i="3"/>
  <c r="F1077" i="3"/>
  <c r="D1077" i="3"/>
  <c r="F1081" i="3"/>
  <c r="D1081" i="3"/>
  <c r="F1085" i="3"/>
  <c r="D1085" i="3"/>
  <c r="F1089" i="3"/>
  <c r="D1089" i="3"/>
  <c r="F1093" i="3"/>
  <c r="D1093" i="3"/>
  <c r="F1097" i="3"/>
  <c r="D1097" i="3"/>
  <c r="F1101" i="3"/>
  <c r="D1101" i="3"/>
  <c r="F1105" i="3"/>
  <c r="D1105" i="3"/>
  <c r="F1109" i="3"/>
  <c r="D1109" i="3"/>
  <c r="F1121" i="3"/>
  <c r="D1121" i="3"/>
  <c r="F1125" i="3"/>
  <c r="D1125" i="3"/>
  <c r="F1129" i="3"/>
  <c r="D1129" i="3"/>
  <c r="F1133" i="3"/>
  <c r="D1133" i="3"/>
  <c r="F1137" i="3"/>
  <c r="D1137" i="3"/>
  <c r="F1141" i="3"/>
  <c r="D1141" i="3"/>
  <c r="F1145" i="3"/>
  <c r="D1145" i="3"/>
  <c r="F1149" i="3"/>
  <c r="D1149" i="3"/>
  <c r="F1153" i="3"/>
  <c r="D1153" i="3"/>
  <c r="F1157" i="3"/>
  <c r="D1157" i="3"/>
  <c r="F1161" i="3"/>
  <c r="D1161" i="3"/>
  <c r="F1165" i="3"/>
  <c r="D1165" i="3"/>
  <c r="F1169" i="3"/>
  <c r="D1169" i="3"/>
  <c r="F1173" i="3"/>
  <c r="D1173" i="3"/>
  <c r="F1177" i="3"/>
  <c r="D1177" i="3"/>
  <c r="F1181" i="3"/>
  <c r="F1189" i="3"/>
  <c r="D1189" i="3"/>
  <c r="F1193" i="3"/>
  <c r="D1193" i="3"/>
  <c r="F1197" i="3"/>
  <c r="D1197" i="3"/>
  <c r="F1205" i="3"/>
  <c r="D1205" i="3"/>
  <c r="F1209" i="3"/>
  <c r="D1209" i="3"/>
  <c r="F1213" i="3"/>
  <c r="D1213" i="3"/>
  <c r="F1217" i="3"/>
  <c r="D1217" i="3"/>
  <c r="F1225" i="3"/>
  <c r="F1229" i="3"/>
  <c r="D1229" i="3"/>
  <c r="F1233" i="3"/>
  <c r="D1233" i="3"/>
  <c r="F1237" i="3"/>
  <c r="D1237" i="3"/>
  <c r="F1241" i="3"/>
  <c r="D1241" i="3"/>
  <c r="D1245" i="3"/>
  <c r="F1249" i="3"/>
  <c r="D1249" i="3"/>
  <c r="F1253" i="3"/>
  <c r="D1253" i="3"/>
  <c r="F1257" i="3"/>
  <c r="D1257" i="3"/>
  <c r="F1261" i="3"/>
  <c r="D1261" i="3"/>
  <c r="F1269" i="3"/>
  <c r="D1269" i="3"/>
  <c r="F1273" i="3"/>
  <c r="D1273" i="3"/>
  <c r="F1277" i="3"/>
  <c r="D1277" i="3"/>
  <c r="F1281" i="3"/>
  <c r="D1281" i="3"/>
  <c r="D1285" i="3"/>
  <c r="F1293" i="3"/>
  <c r="D1293" i="3"/>
  <c r="F1297" i="3"/>
  <c r="D1297" i="3"/>
  <c r="F1301" i="3"/>
  <c r="D1301" i="3"/>
  <c r="F1305" i="3"/>
  <c r="D1305" i="3"/>
  <c r="F1309" i="3"/>
  <c r="F1313" i="3"/>
  <c r="D1313" i="3"/>
  <c r="F1317" i="3"/>
  <c r="D1317" i="3"/>
  <c r="D1321" i="3"/>
  <c r="F1321" i="3"/>
  <c r="F1325" i="3"/>
  <c r="D1325" i="3"/>
  <c r="F1333" i="3"/>
  <c r="D1333" i="3"/>
  <c r="F1337" i="3"/>
  <c r="D1337" i="3"/>
  <c r="F1341" i="3"/>
  <c r="D1341" i="3"/>
  <c r="F1345" i="3"/>
  <c r="D1345" i="3"/>
  <c r="F1349" i="3"/>
  <c r="D1349" i="3"/>
  <c r="D1353" i="3"/>
  <c r="F1353" i="3"/>
  <c r="F1357" i="3"/>
  <c r="D1357" i="3"/>
  <c r="F1361" i="3"/>
  <c r="D1361" i="3"/>
  <c r="F1365" i="3"/>
  <c r="D1365" i="3"/>
  <c r="F1369" i="3"/>
  <c r="D1369" i="3"/>
  <c r="F1377" i="3"/>
  <c r="D1377" i="3"/>
  <c r="F1381" i="3"/>
  <c r="D1381" i="3"/>
  <c r="F1385" i="3"/>
  <c r="D1385" i="3"/>
  <c r="F1389" i="3"/>
  <c r="D1389" i="3"/>
  <c r="F1397" i="3"/>
  <c r="D1397" i="3"/>
  <c r="F1401" i="3"/>
  <c r="D1401" i="3"/>
  <c r="F1405" i="3"/>
  <c r="D1405" i="3"/>
  <c r="F1409" i="3"/>
  <c r="D1409" i="3"/>
  <c r="F1413" i="3"/>
  <c r="D1413" i="3"/>
  <c r="F1417" i="3"/>
  <c r="D1417" i="3"/>
  <c r="F1421" i="3"/>
  <c r="D1421" i="3"/>
  <c r="F1425" i="3"/>
  <c r="D1425" i="3"/>
  <c r="F1429" i="3"/>
  <c r="D1429" i="3"/>
  <c r="F1433" i="3"/>
  <c r="D1433" i="3"/>
  <c r="F1437" i="3"/>
  <c r="D1437" i="3"/>
  <c r="F1441" i="3"/>
  <c r="D1441" i="3"/>
  <c r="F1445" i="3"/>
  <c r="D1445" i="3"/>
  <c r="D1449" i="3"/>
  <c r="F1449" i="3"/>
  <c r="F1453" i="3"/>
  <c r="D1453" i="3"/>
  <c r="F1461" i="3"/>
  <c r="D1461" i="3"/>
  <c r="F1465" i="3"/>
  <c r="D1465" i="3"/>
  <c r="F1469" i="3"/>
  <c r="D1469" i="3"/>
  <c r="F1473" i="3"/>
  <c r="D1473" i="3"/>
  <c r="F1477" i="3"/>
  <c r="D1477" i="3"/>
  <c r="D1481" i="3"/>
  <c r="F1481" i="3"/>
  <c r="F1485" i="3"/>
  <c r="D1485" i="3"/>
  <c r="F1489" i="3"/>
  <c r="D1489" i="3"/>
  <c r="F1497" i="3"/>
  <c r="D1497" i="3"/>
  <c r="F1501" i="3"/>
  <c r="D1501" i="3"/>
  <c r="F1505" i="3"/>
  <c r="D1505" i="3"/>
  <c r="F1509" i="3"/>
  <c r="D1509" i="3"/>
  <c r="F1513" i="3"/>
  <c r="D1513" i="3"/>
  <c r="F1517" i="3"/>
  <c r="D1517" i="3"/>
  <c r="F1521" i="3"/>
  <c r="D1521" i="3"/>
  <c r="F1525" i="3"/>
  <c r="D1525" i="3"/>
  <c r="F1529" i="3"/>
  <c r="D1529" i="3"/>
  <c r="F1533" i="3"/>
  <c r="D1533" i="3"/>
  <c r="F1537" i="3"/>
  <c r="D1537" i="3"/>
  <c r="F1541" i="3"/>
  <c r="D1541" i="3"/>
  <c r="D1545" i="3"/>
  <c r="F1549" i="3"/>
  <c r="D1549" i="3"/>
  <c r="F1553" i="3"/>
  <c r="D1553" i="3"/>
  <c r="F1561" i="3"/>
  <c r="D1561" i="3"/>
  <c r="F1565" i="3"/>
  <c r="D1565" i="3"/>
  <c r="F1573" i="3"/>
  <c r="D1573" i="3"/>
  <c r="D1577" i="3"/>
  <c r="F1577" i="3"/>
  <c r="F1581" i="3"/>
  <c r="D1581" i="3"/>
  <c r="F1585" i="3"/>
  <c r="D1585" i="3"/>
  <c r="F1593" i="3"/>
  <c r="D1593" i="3"/>
  <c r="F1597" i="3"/>
  <c r="D1597" i="3"/>
  <c r="F1601" i="3"/>
  <c r="D1601" i="3"/>
  <c r="D582" i="3"/>
  <c r="F9" i="3"/>
  <c r="F17" i="3"/>
  <c r="D17" i="3"/>
  <c r="D25" i="3"/>
  <c r="F33" i="3"/>
  <c r="F41" i="3"/>
  <c r="F49" i="3"/>
  <c r="D49" i="3"/>
  <c r="D57" i="3"/>
  <c r="F65" i="3"/>
  <c r="F73" i="3"/>
  <c r="F81" i="3"/>
  <c r="D81" i="3"/>
  <c r="F89" i="3"/>
  <c r="D89" i="3"/>
  <c r="F97" i="3"/>
  <c r="D97" i="3"/>
  <c r="F109" i="3"/>
  <c r="D109" i="3"/>
  <c r="F117" i="3"/>
  <c r="D117" i="3"/>
  <c r="F125" i="3"/>
  <c r="D125" i="3"/>
  <c r="F133" i="3"/>
  <c r="D133" i="3"/>
  <c r="F141" i="3"/>
  <c r="D141" i="3"/>
  <c r="F149" i="3"/>
  <c r="D149" i="3"/>
  <c r="F157" i="3"/>
  <c r="D157" i="3"/>
  <c r="F165" i="3"/>
  <c r="D165" i="3"/>
  <c r="F173" i="3"/>
  <c r="D173" i="3"/>
  <c r="F185" i="3"/>
  <c r="D185" i="3"/>
  <c r="F193" i="3"/>
  <c r="D193" i="3"/>
  <c r="F201" i="3"/>
  <c r="D201" i="3"/>
  <c r="F209" i="3"/>
  <c r="D209" i="3"/>
  <c r="F217" i="3"/>
  <c r="D217" i="3"/>
  <c r="F225" i="3"/>
  <c r="D225" i="3"/>
  <c r="F233" i="3"/>
  <c r="D233" i="3"/>
  <c r="F241" i="3"/>
  <c r="D241" i="3"/>
  <c r="F249" i="3"/>
  <c r="D249" i="3"/>
  <c r="F253" i="3"/>
  <c r="D253" i="3"/>
  <c r="F261" i="3"/>
  <c r="D261" i="3"/>
  <c r="F269" i="3"/>
  <c r="D269" i="3"/>
  <c r="F277" i="3"/>
  <c r="D277" i="3"/>
  <c r="F285" i="3"/>
  <c r="D285" i="3"/>
  <c r="F297" i="3"/>
  <c r="D297" i="3"/>
  <c r="F305" i="3"/>
  <c r="D305" i="3"/>
  <c r="F313" i="3"/>
  <c r="D313" i="3"/>
  <c r="F321" i="3"/>
  <c r="D321" i="3"/>
  <c r="F329" i="3"/>
  <c r="D329" i="3"/>
  <c r="F337" i="3"/>
  <c r="D337" i="3"/>
  <c r="F345" i="3"/>
  <c r="D345" i="3"/>
  <c r="F353" i="3"/>
  <c r="D353" i="3"/>
  <c r="F361" i="3"/>
  <c r="D361" i="3"/>
  <c r="F365" i="3"/>
  <c r="D365" i="3"/>
  <c r="F373" i="3"/>
  <c r="D373" i="3"/>
  <c r="F381" i="3"/>
  <c r="D381" i="3"/>
  <c r="F393" i="3"/>
  <c r="D393" i="3"/>
  <c r="F401" i="3"/>
  <c r="D401" i="3"/>
  <c r="F409" i="3"/>
  <c r="D409" i="3"/>
  <c r="F413" i="3"/>
  <c r="D413" i="3"/>
  <c r="F421" i="3"/>
  <c r="D421" i="3"/>
  <c r="F433" i="3"/>
  <c r="F441" i="3"/>
  <c r="D441" i="3"/>
  <c r="D449" i="3"/>
  <c r="F457" i="3"/>
  <c r="D457" i="3"/>
  <c r="F465" i="3"/>
  <c r="F473" i="3"/>
  <c r="D473" i="3"/>
  <c r="D477" i="3"/>
  <c r="F485" i="3"/>
  <c r="D485" i="3"/>
  <c r="F493" i="3"/>
  <c r="D493" i="3"/>
  <c r="F501" i="3"/>
  <c r="D501" i="3"/>
  <c r="F509" i="3"/>
  <c r="D509" i="3"/>
  <c r="F521" i="3"/>
  <c r="D521" i="3"/>
  <c r="F529" i="3"/>
  <c r="D529" i="3"/>
  <c r="F537" i="3"/>
  <c r="D537" i="3"/>
  <c r="F545" i="3"/>
  <c r="D545" i="3"/>
  <c r="F553" i="3"/>
  <c r="D553" i="3"/>
  <c r="F565" i="3"/>
  <c r="D565" i="3"/>
  <c r="F573" i="3"/>
  <c r="D573" i="3"/>
  <c r="F581" i="3"/>
  <c r="D581" i="3"/>
  <c r="F589" i="3"/>
  <c r="D589" i="3"/>
  <c r="F597" i="3"/>
  <c r="D597" i="3"/>
  <c r="F605" i="3"/>
  <c r="D605" i="3"/>
  <c r="F617" i="3"/>
  <c r="D617" i="3"/>
  <c r="F625" i="3"/>
  <c r="D625" i="3"/>
  <c r="F633" i="3"/>
  <c r="D633" i="3"/>
  <c r="F641" i="3"/>
  <c r="D641" i="3"/>
  <c r="F649" i="3"/>
  <c r="D649" i="3"/>
  <c r="F657" i="3"/>
  <c r="D657" i="3"/>
  <c r="F665" i="3"/>
  <c r="D665" i="3"/>
  <c r="F677" i="3"/>
  <c r="D677" i="3"/>
  <c r="F681" i="3"/>
  <c r="D681" i="3"/>
  <c r="F689" i="3"/>
  <c r="D689" i="3"/>
  <c r="F693" i="3"/>
  <c r="D693" i="3"/>
  <c r="F701" i="3"/>
  <c r="D701" i="3"/>
  <c r="F709" i="3"/>
  <c r="D709" i="3"/>
  <c r="F717" i="3"/>
  <c r="D717" i="3"/>
  <c r="F725" i="3"/>
  <c r="D725" i="3"/>
  <c r="F733" i="3"/>
  <c r="D733" i="3"/>
  <c r="F741" i="3"/>
  <c r="D741" i="3"/>
  <c r="F749" i="3"/>
  <c r="D749" i="3"/>
  <c r="F757" i="3"/>
  <c r="D757" i="3"/>
  <c r="F849" i="3"/>
  <c r="D849" i="3"/>
  <c r="D531" i="3"/>
  <c r="F6" i="3"/>
  <c r="D6" i="3"/>
  <c r="F18" i="3"/>
  <c r="D18" i="3"/>
  <c r="F34" i="3"/>
  <c r="D34" i="3"/>
  <c r="F46" i="3"/>
  <c r="D46" i="3"/>
  <c r="F54" i="3"/>
  <c r="D54" i="3"/>
  <c r="F66" i="3"/>
  <c r="D66" i="3"/>
  <c r="F82" i="3"/>
  <c r="D82" i="3"/>
  <c r="F98" i="3"/>
  <c r="D98" i="3"/>
  <c r="D110" i="3"/>
  <c r="F110" i="3"/>
  <c r="F118" i="3"/>
  <c r="D118" i="3"/>
  <c r="F130" i="3"/>
  <c r="D130" i="3"/>
  <c r="F142" i="3"/>
  <c r="D142" i="3"/>
  <c r="F158" i="3"/>
  <c r="D158" i="3"/>
  <c r="F170" i="3"/>
  <c r="D170" i="3"/>
  <c r="F182" i="3"/>
  <c r="D182" i="3"/>
  <c r="F194" i="3"/>
  <c r="D194" i="3"/>
  <c r="F206" i="3"/>
  <c r="D206" i="3"/>
  <c r="F214" i="3"/>
  <c r="D214" i="3"/>
  <c r="F226" i="3"/>
  <c r="D226" i="3"/>
  <c r="F238" i="3"/>
  <c r="D238" i="3"/>
  <c r="F250" i="3"/>
  <c r="D250" i="3"/>
  <c r="D262" i="3"/>
  <c r="F278" i="3"/>
  <c r="F286" i="3"/>
  <c r="F302" i="3"/>
  <c r="D302" i="3"/>
  <c r="D310" i="3"/>
  <c r="F322" i="3"/>
  <c r="F326" i="3"/>
  <c r="F338" i="3"/>
  <c r="D338" i="3"/>
  <c r="F350" i="3"/>
  <c r="D350" i="3"/>
  <c r="F362" i="3"/>
  <c r="D362" i="3"/>
  <c r="F370" i="3"/>
  <c r="D370" i="3"/>
  <c r="F382" i="3"/>
  <c r="D382" i="3"/>
  <c r="F394" i="3"/>
  <c r="D394" i="3"/>
  <c r="F406" i="3"/>
  <c r="D406" i="3"/>
  <c r="F418" i="3"/>
  <c r="D418" i="3"/>
  <c r="F454" i="3"/>
  <c r="D478" i="3"/>
  <c r="D486" i="3"/>
  <c r="F490" i="3"/>
  <c r="F502" i="3"/>
  <c r="D502" i="3"/>
  <c r="F510" i="3"/>
  <c r="D510" i="3"/>
  <c r="F522" i="3"/>
  <c r="D522" i="3"/>
  <c r="F530" i="3"/>
  <c r="D530" i="3"/>
  <c r="F538" i="3"/>
  <c r="D538" i="3"/>
  <c r="F550" i="3"/>
  <c r="D550" i="3"/>
  <c r="F558" i="3"/>
  <c r="D558" i="3"/>
  <c r="F566" i="3"/>
  <c r="D566" i="3"/>
  <c r="F574" i="3"/>
  <c r="D574" i="3"/>
  <c r="F586" i="3"/>
  <c r="D586" i="3"/>
  <c r="F594" i="3"/>
  <c r="D594" i="3"/>
  <c r="F598" i="3"/>
  <c r="D598" i="3"/>
  <c r="F602" i="3"/>
  <c r="D602" i="3"/>
  <c r="F606" i="3"/>
  <c r="D606" i="3"/>
  <c r="F610" i="3"/>
  <c r="D610" i="3"/>
  <c r="F614" i="3"/>
  <c r="D614" i="3"/>
  <c r="F618" i="3"/>
  <c r="D618" i="3"/>
  <c r="F622" i="3"/>
  <c r="D622" i="3"/>
  <c r="F626" i="3"/>
  <c r="D626" i="3"/>
  <c r="F630" i="3"/>
  <c r="D630" i="3"/>
  <c r="F638" i="3"/>
  <c r="D638" i="3"/>
  <c r="F642" i="3"/>
  <c r="D642" i="3"/>
  <c r="F650" i="3"/>
  <c r="D650" i="3"/>
  <c r="F658" i="3"/>
  <c r="D658" i="3"/>
  <c r="F662" i="3"/>
  <c r="D662" i="3"/>
  <c r="F666" i="3"/>
  <c r="D666" i="3"/>
  <c r="F670" i="3"/>
  <c r="D670" i="3"/>
  <c r="F674" i="3"/>
  <c r="D674" i="3"/>
  <c r="F682" i="3"/>
  <c r="D682" i="3"/>
  <c r="F686" i="3"/>
  <c r="D686" i="3"/>
  <c r="F690" i="3"/>
  <c r="D690" i="3"/>
  <c r="F694" i="3"/>
  <c r="D694" i="3"/>
  <c r="F698" i="3"/>
  <c r="D698" i="3"/>
  <c r="F702" i="3"/>
  <c r="D702" i="3"/>
  <c r="D706" i="3"/>
  <c r="F706" i="3"/>
  <c r="F710" i="3"/>
  <c r="D710" i="3"/>
  <c r="F714" i="3"/>
  <c r="D714" i="3"/>
  <c r="F718" i="3"/>
  <c r="D718" i="3"/>
  <c r="F722" i="3"/>
  <c r="D722" i="3"/>
  <c r="D427" i="3"/>
  <c r="F22" i="3"/>
  <c r="D22" i="3"/>
  <c r="F38" i="3"/>
  <c r="D38" i="3"/>
  <c r="F62" i="3"/>
  <c r="D62" i="3"/>
  <c r="F102" i="3"/>
  <c r="D102" i="3"/>
  <c r="F126" i="3"/>
  <c r="D126" i="3"/>
  <c r="F162" i="3"/>
  <c r="D162" i="3"/>
  <c r="F186" i="3"/>
  <c r="D186" i="3"/>
  <c r="F210" i="3"/>
  <c r="D210" i="3"/>
  <c r="F230" i="3"/>
  <c r="D230" i="3"/>
  <c r="F254" i="3"/>
  <c r="D254" i="3"/>
  <c r="F274" i="3"/>
  <c r="F290" i="3"/>
  <c r="D290" i="3"/>
  <c r="D314" i="3"/>
  <c r="D334" i="3"/>
  <c r="F354" i="3"/>
  <c r="D354" i="3"/>
  <c r="F374" i="3"/>
  <c r="D374" i="3"/>
  <c r="F398" i="3"/>
  <c r="D398" i="3"/>
  <c r="F422" i="3"/>
  <c r="D422" i="3"/>
  <c r="F498" i="3"/>
  <c r="D498" i="3"/>
  <c r="F546" i="3"/>
  <c r="D546" i="3"/>
  <c r="F654" i="3"/>
  <c r="D654" i="3"/>
  <c r="F7" i="3"/>
  <c r="D7" i="3"/>
  <c r="F23" i="3"/>
  <c r="D23" i="3"/>
  <c r="F43" i="3"/>
  <c r="D43" i="3"/>
  <c r="F59" i="3"/>
  <c r="D59" i="3"/>
  <c r="F71" i="3"/>
  <c r="D71" i="3"/>
  <c r="D87" i="3"/>
  <c r="D103" i="3"/>
  <c r="F119" i="3"/>
  <c r="F135" i="3"/>
  <c r="D135" i="3"/>
  <c r="D147" i="3"/>
  <c r="D155" i="3"/>
  <c r="F167" i="3"/>
  <c r="F183" i="3"/>
  <c r="D183" i="3"/>
  <c r="F195" i="3"/>
  <c r="D195" i="3"/>
  <c r="F203" i="3"/>
  <c r="D203" i="3"/>
  <c r="F207" i="3"/>
  <c r="D207" i="3"/>
  <c r="F211" i="3"/>
  <c r="D211" i="3"/>
  <c r="F219" i="3"/>
  <c r="D219" i="3"/>
  <c r="F227" i="3"/>
  <c r="D227" i="3"/>
  <c r="F231" i="3"/>
  <c r="D231" i="3"/>
  <c r="F235" i="3"/>
  <c r="D235" i="3"/>
  <c r="F239" i="3"/>
  <c r="D239" i="3"/>
  <c r="F243" i="3"/>
  <c r="D243" i="3"/>
  <c r="F247" i="3"/>
  <c r="D247" i="3"/>
  <c r="F251" i="3"/>
  <c r="D251" i="3"/>
  <c r="F255" i="3"/>
  <c r="D255" i="3"/>
  <c r="F283" i="3"/>
  <c r="F315" i="3"/>
  <c r="D339" i="3"/>
  <c r="F343" i="3"/>
  <c r="F347" i="3"/>
  <c r="D347" i="3"/>
  <c r="D351" i="3"/>
  <c r="D355" i="3"/>
  <c r="F359" i="3"/>
  <c r="F363" i="3"/>
  <c r="D363" i="3"/>
  <c r="D367" i="3"/>
  <c r="D371" i="3"/>
  <c r="F375" i="3"/>
  <c r="F379" i="3"/>
  <c r="D379" i="3"/>
  <c r="D383" i="3"/>
  <c r="D387" i="3"/>
  <c r="F391" i="3"/>
  <c r="F395" i="3"/>
  <c r="D395" i="3"/>
  <c r="D399" i="3"/>
  <c r="D403" i="3"/>
  <c r="F407" i="3"/>
  <c r="F411" i="3"/>
  <c r="D411" i="3"/>
  <c r="D415" i="3"/>
  <c r="D419" i="3"/>
  <c r="F423" i="3"/>
  <c r="F431" i="3"/>
  <c r="D431" i="3"/>
  <c r="F435" i="3"/>
  <c r="D435" i="3"/>
  <c r="F439" i="3"/>
  <c r="D439" i="3"/>
  <c r="F443" i="3"/>
  <c r="D443" i="3"/>
  <c r="F447" i="3"/>
  <c r="D447" i="3"/>
  <c r="F451" i="3"/>
  <c r="D451" i="3"/>
  <c r="F455" i="3"/>
  <c r="D455" i="3"/>
  <c r="F459" i="3"/>
  <c r="D459" i="3"/>
  <c r="F463" i="3"/>
  <c r="D463" i="3"/>
  <c r="F467" i="3"/>
  <c r="D467" i="3"/>
  <c r="F471" i="3"/>
  <c r="D471" i="3"/>
  <c r="F475" i="3"/>
  <c r="D475" i="3"/>
  <c r="F479" i="3"/>
  <c r="D479" i="3"/>
  <c r="F483" i="3"/>
  <c r="D483" i="3"/>
  <c r="F487" i="3"/>
  <c r="D487" i="3"/>
  <c r="F491" i="3"/>
  <c r="D491" i="3"/>
  <c r="F495" i="3"/>
  <c r="D495" i="3"/>
  <c r="F499" i="3"/>
  <c r="D499" i="3"/>
  <c r="F503" i="3"/>
  <c r="D503" i="3"/>
  <c r="F507" i="3"/>
  <c r="D507" i="3"/>
  <c r="F511" i="3"/>
  <c r="D511" i="3"/>
  <c r="F515" i="3"/>
  <c r="D515" i="3"/>
  <c r="F519" i="3"/>
  <c r="D519" i="3"/>
  <c r="F523" i="3"/>
  <c r="D523" i="3"/>
  <c r="F527" i="3"/>
  <c r="D527" i="3"/>
  <c r="F535" i="3"/>
  <c r="D535" i="3"/>
  <c r="F539" i="3"/>
  <c r="D539" i="3"/>
  <c r="F543" i="3"/>
  <c r="D543" i="3"/>
  <c r="F547" i="3"/>
  <c r="D547" i="3"/>
  <c r="F551" i="3"/>
  <c r="D551" i="3"/>
  <c r="F555" i="3"/>
  <c r="D555" i="3"/>
  <c r="F559" i="3"/>
  <c r="D559" i="3"/>
  <c r="F563" i="3"/>
  <c r="D563" i="3"/>
  <c r="F567" i="3"/>
  <c r="D567" i="3"/>
  <c r="F571" i="3"/>
  <c r="D571" i="3"/>
  <c r="F575" i="3"/>
  <c r="D575" i="3"/>
  <c r="F579" i="3"/>
  <c r="D579" i="3"/>
  <c r="F583" i="3"/>
  <c r="D583" i="3"/>
  <c r="F587" i="3"/>
  <c r="D587" i="3"/>
  <c r="F591" i="3"/>
  <c r="D591" i="3"/>
  <c r="F595" i="3"/>
  <c r="D595" i="3"/>
  <c r="F599" i="3"/>
  <c r="D599" i="3"/>
  <c r="F603" i="3"/>
  <c r="D603" i="3"/>
  <c r="F607" i="3"/>
  <c r="D607" i="3"/>
  <c r="F611" i="3"/>
  <c r="D611" i="3"/>
  <c r="F615" i="3"/>
  <c r="D615" i="3"/>
  <c r="F619" i="3"/>
  <c r="D619" i="3"/>
  <c r="F623" i="3"/>
  <c r="D623" i="3"/>
  <c r="F627" i="3"/>
  <c r="D627" i="3"/>
  <c r="F631" i="3"/>
  <c r="D631" i="3"/>
  <c r="D635" i="3"/>
  <c r="F639" i="3"/>
  <c r="F655" i="3"/>
  <c r="F659" i="3"/>
  <c r="D659" i="3"/>
  <c r="D663" i="3"/>
  <c r="D679" i="3"/>
  <c r="D683" i="3"/>
  <c r="F687" i="3"/>
  <c r="F691" i="3"/>
  <c r="F707" i="3"/>
  <c r="D707" i="3"/>
  <c r="D711" i="3"/>
  <c r="D715" i="3"/>
  <c r="D731" i="3"/>
  <c r="F735" i="3"/>
  <c r="F739" i="3"/>
  <c r="D739" i="3"/>
  <c r="F743" i="3"/>
  <c r="D743" i="3"/>
  <c r="F747" i="3"/>
  <c r="D747" i="3"/>
  <c r="F751" i="3"/>
  <c r="D751" i="3"/>
  <c r="F755" i="3"/>
  <c r="D755" i="3"/>
  <c r="F759" i="3"/>
  <c r="D759" i="3"/>
  <c r="F763" i="3"/>
  <c r="D763" i="3"/>
  <c r="F767" i="3"/>
  <c r="D767" i="3"/>
  <c r="F771" i="3"/>
  <c r="D771" i="3"/>
  <c r="D775" i="3"/>
  <c r="F775" i="3"/>
  <c r="F779" i="3"/>
  <c r="D779" i="3"/>
  <c r="F783" i="3"/>
  <c r="D783" i="3"/>
  <c r="D791" i="3"/>
  <c r="F791" i="3"/>
  <c r="F795" i="3"/>
  <c r="D795" i="3"/>
  <c r="F799" i="3"/>
  <c r="D799" i="3"/>
  <c r="F803" i="3"/>
  <c r="D803" i="3"/>
  <c r="F807" i="3"/>
  <c r="D807" i="3"/>
  <c r="F811" i="3"/>
  <c r="D811" i="3"/>
  <c r="F815" i="3"/>
  <c r="D815" i="3"/>
  <c r="F819" i="3"/>
  <c r="D819" i="3"/>
  <c r="F823" i="3"/>
  <c r="D823" i="3"/>
  <c r="F827" i="3"/>
  <c r="D827" i="3"/>
  <c r="F831" i="3"/>
  <c r="D831" i="3"/>
  <c r="F835" i="3"/>
  <c r="D835" i="3"/>
  <c r="F839" i="3"/>
  <c r="D839" i="3"/>
  <c r="D787" i="3"/>
  <c r="D342" i="3"/>
  <c r="F10" i="3"/>
  <c r="D10" i="3"/>
  <c r="F30" i="3"/>
  <c r="D30" i="3"/>
  <c r="F58" i="3"/>
  <c r="D58" i="3"/>
  <c r="F74" i="3"/>
  <c r="D74" i="3"/>
  <c r="F90" i="3"/>
  <c r="D90" i="3"/>
  <c r="F114" i="3"/>
  <c r="D114" i="3"/>
  <c r="F138" i="3"/>
  <c r="D138" i="3"/>
  <c r="F150" i="3"/>
  <c r="D150" i="3"/>
  <c r="F174" i="3"/>
  <c r="D174" i="3"/>
  <c r="F198" i="3"/>
  <c r="D198" i="3"/>
  <c r="F222" i="3"/>
  <c r="D222" i="3"/>
  <c r="F246" i="3"/>
  <c r="D246" i="3"/>
  <c r="D266" i="3"/>
  <c r="F298" i="3"/>
  <c r="F390" i="3"/>
  <c r="D390" i="3"/>
  <c r="F414" i="3"/>
  <c r="D414" i="3"/>
  <c r="F518" i="3"/>
  <c r="D518" i="3"/>
  <c r="F646" i="3"/>
  <c r="D646" i="3"/>
  <c r="F15" i="3"/>
  <c r="D15" i="3"/>
  <c r="F27" i="3"/>
  <c r="D27" i="3"/>
  <c r="F39" i="3"/>
  <c r="D39" i="3"/>
  <c r="D55" i="3"/>
  <c r="F55" i="3"/>
  <c r="F67" i="3"/>
  <c r="D67" i="3"/>
  <c r="F79" i="3"/>
  <c r="D79" i="3"/>
  <c r="F95" i="3"/>
  <c r="D95" i="3"/>
  <c r="D111" i="3"/>
  <c r="D127" i="3"/>
  <c r="F143" i="3"/>
  <c r="F159" i="3"/>
  <c r="D159" i="3"/>
  <c r="F175" i="3"/>
  <c r="D175" i="3"/>
  <c r="F215" i="3"/>
  <c r="D215" i="3"/>
  <c r="D737" i="3"/>
  <c r="D257" i="3"/>
  <c r="F1029" i="3"/>
  <c r="F2" i="3"/>
  <c r="D2" i="3"/>
  <c r="F14" i="3"/>
  <c r="D14" i="3"/>
  <c r="F26" i="3"/>
  <c r="D26" i="3"/>
  <c r="F42" i="3"/>
  <c r="D42" i="3"/>
  <c r="F50" i="3"/>
  <c r="D50" i="3"/>
  <c r="F70" i="3"/>
  <c r="D70" i="3"/>
  <c r="F78" i="3"/>
  <c r="D78" i="3"/>
  <c r="F94" i="3"/>
  <c r="D94" i="3"/>
  <c r="F106" i="3"/>
  <c r="D106" i="3"/>
  <c r="F122" i="3"/>
  <c r="D122" i="3"/>
  <c r="F134" i="3"/>
  <c r="D134" i="3"/>
  <c r="F146" i="3"/>
  <c r="D146" i="3"/>
  <c r="F154" i="3"/>
  <c r="D154" i="3"/>
  <c r="F166" i="3"/>
  <c r="D166" i="3"/>
  <c r="F178" i="3"/>
  <c r="D178" i="3"/>
  <c r="F190" i="3"/>
  <c r="D190" i="3"/>
  <c r="F202" i="3"/>
  <c r="D202" i="3"/>
  <c r="F218" i="3"/>
  <c r="D218" i="3"/>
  <c r="F234" i="3"/>
  <c r="D234" i="3"/>
  <c r="F242" i="3"/>
  <c r="D242" i="3"/>
  <c r="F258" i="3"/>
  <c r="F270" i="3"/>
  <c r="F282" i="3"/>
  <c r="D282" i="3"/>
  <c r="D294" i="3"/>
  <c r="F306" i="3"/>
  <c r="F318" i="3"/>
  <c r="F330" i="3"/>
  <c r="D330" i="3"/>
  <c r="F346" i="3"/>
  <c r="D346" i="3"/>
  <c r="F358" i="3"/>
  <c r="D358" i="3"/>
  <c r="D366" i="3"/>
  <c r="F366" i="3"/>
  <c r="F378" i="3"/>
  <c r="D378" i="3"/>
  <c r="F386" i="3"/>
  <c r="D386" i="3"/>
  <c r="F402" i="3"/>
  <c r="D402" i="3"/>
  <c r="F410" i="3"/>
  <c r="D410" i="3"/>
  <c r="F426" i="3"/>
  <c r="D426" i="3"/>
  <c r="D474" i="3"/>
  <c r="D482" i="3"/>
  <c r="F494" i="3"/>
  <c r="F506" i="3"/>
  <c r="D506" i="3"/>
  <c r="F514" i="3"/>
  <c r="D514" i="3"/>
  <c r="F526" i="3"/>
  <c r="D526" i="3"/>
  <c r="F534" i="3"/>
  <c r="D534" i="3"/>
  <c r="F542" i="3"/>
  <c r="D542" i="3"/>
  <c r="F554" i="3"/>
  <c r="D554" i="3"/>
  <c r="F562" i="3"/>
  <c r="D562" i="3"/>
  <c r="F570" i="3"/>
  <c r="D570" i="3"/>
  <c r="F578" i="3"/>
  <c r="D578" i="3"/>
  <c r="F590" i="3"/>
  <c r="D590" i="3"/>
  <c r="F678" i="3"/>
  <c r="D678" i="3"/>
  <c r="D3" i="3"/>
  <c r="F3" i="3"/>
  <c r="F11" i="3"/>
  <c r="D11" i="3"/>
  <c r="F19" i="3"/>
  <c r="D19" i="3"/>
  <c r="F31" i="3"/>
  <c r="D31" i="3"/>
  <c r="F35" i="3"/>
  <c r="D35" i="3"/>
  <c r="F47" i="3"/>
  <c r="D47" i="3"/>
  <c r="F51" i="3"/>
  <c r="D51" i="3"/>
  <c r="F63" i="3"/>
  <c r="D63" i="3"/>
  <c r="F75" i="3"/>
  <c r="D75" i="3"/>
  <c r="F83" i="3"/>
  <c r="D83" i="3"/>
  <c r="F91" i="3"/>
  <c r="D91" i="3"/>
  <c r="D99" i="3"/>
  <c r="F107" i="3"/>
  <c r="F115" i="3"/>
  <c r="F123" i="3"/>
  <c r="D123" i="3"/>
  <c r="D131" i="3"/>
  <c r="F139" i="3"/>
  <c r="F151" i="3"/>
  <c r="F163" i="3"/>
  <c r="D163" i="3"/>
  <c r="F179" i="3"/>
  <c r="D179" i="3"/>
  <c r="F187" i="3"/>
  <c r="D187" i="3"/>
  <c r="F191" i="3"/>
  <c r="D191" i="3"/>
  <c r="F199" i="3"/>
  <c r="D199" i="3"/>
  <c r="F223" i="3"/>
  <c r="D223" i="3"/>
  <c r="F4" i="3"/>
  <c r="D4" i="3"/>
  <c r="F8" i="3"/>
  <c r="D8" i="3"/>
  <c r="F12" i="3"/>
  <c r="D12" i="3"/>
  <c r="F16" i="3"/>
  <c r="D16" i="3"/>
  <c r="F20" i="3"/>
  <c r="D20" i="3"/>
  <c r="F24" i="3"/>
  <c r="D24" i="3"/>
  <c r="F28" i="3"/>
  <c r="D28" i="3"/>
  <c r="F32" i="3"/>
  <c r="D32" i="3"/>
  <c r="F36" i="3"/>
  <c r="D36" i="3"/>
  <c r="F40" i="3"/>
  <c r="D40" i="3"/>
  <c r="F44" i="3"/>
  <c r="D44" i="3"/>
  <c r="F48" i="3"/>
  <c r="D48" i="3"/>
  <c r="F52" i="3"/>
  <c r="D52" i="3"/>
  <c r="F56" i="3"/>
  <c r="D56" i="3"/>
  <c r="F60" i="3"/>
  <c r="D60" i="3"/>
  <c r="F64" i="3"/>
  <c r="D64" i="3"/>
  <c r="F68" i="3"/>
  <c r="D68" i="3"/>
  <c r="F72" i="3"/>
  <c r="D72" i="3"/>
  <c r="F76" i="3"/>
  <c r="D76" i="3"/>
  <c r="F80" i="3"/>
  <c r="D80" i="3"/>
  <c r="F84" i="3"/>
  <c r="D84" i="3"/>
  <c r="F104" i="3"/>
  <c r="D128" i="3"/>
  <c r="F156" i="3"/>
  <c r="F172" i="3"/>
  <c r="D172" i="3"/>
  <c r="D176" i="3"/>
  <c r="F180" i="3"/>
  <c r="F184" i="3"/>
  <c r="F188" i="3"/>
  <c r="D188" i="3"/>
  <c r="D192" i="3"/>
  <c r="F196" i="3"/>
  <c r="F200" i="3"/>
  <c r="F204" i="3"/>
  <c r="D204" i="3"/>
  <c r="D208" i="3"/>
  <c r="F212" i="3"/>
  <c r="F216" i="3"/>
  <c r="F220" i="3"/>
  <c r="D220" i="3"/>
  <c r="D224" i="3"/>
  <c r="D228" i="3"/>
  <c r="F232" i="3"/>
  <c r="F236" i="3"/>
  <c r="D236" i="3"/>
  <c r="D240" i="3"/>
  <c r="F244" i="3"/>
  <c r="F248" i="3"/>
  <c r="F252" i="3"/>
  <c r="D252" i="3"/>
  <c r="D256" i="3"/>
  <c r="F260" i="3"/>
  <c r="D260" i="3"/>
  <c r="F264" i="3"/>
  <c r="D264" i="3"/>
  <c r="F268" i="3"/>
  <c r="D268" i="3"/>
  <c r="F272" i="3"/>
  <c r="D272" i="3"/>
  <c r="F276" i="3"/>
  <c r="D276" i="3"/>
  <c r="F280" i="3"/>
  <c r="D280" i="3"/>
  <c r="F284" i="3"/>
  <c r="D284" i="3"/>
  <c r="F288" i="3"/>
  <c r="D288" i="3"/>
  <c r="F292" i="3"/>
  <c r="D292" i="3"/>
  <c r="F296" i="3"/>
  <c r="D296" i="3"/>
  <c r="F300" i="3"/>
  <c r="D300" i="3"/>
  <c r="F304" i="3"/>
  <c r="D304" i="3"/>
  <c r="F308" i="3"/>
  <c r="D308" i="3"/>
  <c r="F312" i="3"/>
  <c r="D312" i="3"/>
  <c r="F316" i="3"/>
  <c r="D316" i="3"/>
  <c r="F320" i="3"/>
  <c r="D320" i="3"/>
  <c r="F324" i="3"/>
  <c r="D324" i="3"/>
  <c r="F328" i="3"/>
  <c r="D328" i="3"/>
  <c r="F332" i="3"/>
  <c r="D332" i="3"/>
  <c r="F336" i="3"/>
  <c r="D336" i="3"/>
  <c r="D340" i="3"/>
  <c r="F340" i="3"/>
  <c r="F344" i="3"/>
  <c r="D344" i="3"/>
  <c r="F348" i="3"/>
  <c r="D348" i="3"/>
  <c r="F352" i="3"/>
  <c r="D352" i="3"/>
  <c r="F356" i="3"/>
  <c r="D356" i="3"/>
  <c r="F360" i="3"/>
  <c r="D360" i="3"/>
  <c r="F364" i="3"/>
  <c r="D364" i="3"/>
  <c r="F368" i="3"/>
  <c r="D368" i="3"/>
  <c r="F372" i="3"/>
  <c r="D372" i="3"/>
  <c r="F376" i="3"/>
  <c r="D376" i="3"/>
  <c r="F380" i="3"/>
  <c r="D380" i="3"/>
  <c r="F384" i="3"/>
  <c r="D384" i="3"/>
  <c r="F388" i="3"/>
  <c r="D388" i="3"/>
  <c r="F392" i="3"/>
  <c r="D392" i="3"/>
  <c r="F396" i="3"/>
  <c r="D396" i="3"/>
  <c r="F400" i="3"/>
  <c r="D400" i="3"/>
  <c r="F404" i="3"/>
  <c r="D404" i="3"/>
  <c r="D408" i="3"/>
  <c r="F408" i="3"/>
  <c r="F412" i="3"/>
  <c r="D412" i="3"/>
  <c r="F416" i="3"/>
  <c r="D416" i="3"/>
  <c r="F420" i="3"/>
  <c r="D420" i="3"/>
  <c r="F424" i="3"/>
  <c r="D424" i="3"/>
  <c r="F428" i="3"/>
  <c r="D428" i="3"/>
  <c r="F432" i="3"/>
  <c r="D432" i="3"/>
  <c r="F436" i="3"/>
  <c r="D436" i="3"/>
  <c r="F440" i="3"/>
  <c r="D440" i="3"/>
  <c r="F444" i="3"/>
  <c r="D444" i="3"/>
  <c r="F448" i="3"/>
  <c r="D448" i="3"/>
  <c r="F452" i="3"/>
  <c r="D452" i="3"/>
  <c r="F456" i="3"/>
  <c r="D456" i="3"/>
  <c r="F460" i="3"/>
  <c r="D460" i="3"/>
  <c r="F464" i="3"/>
  <c r="D464" i="3"/>
  <c r="F468" i="3"/>
  <c r="D468" i="3"/>
  <c r="F472" i="3"/>
  <c r="D472" i="3"/>
  <c r="D476" i="3"/>
  <c r="F476" i="3"/>
  <c r="F480" i="3"/>
  <c r="D480" i="3"/>
  <c r="F484" i="3"/>
  <c r="D484" i="3"/>
  <c r="F488" i="3"/>
  <c r="D488" i="3"/>
  <c r="F492" i="3"/>
  <c r="D492" i="3"/>
  <c r="F496" i="3"/>
  <c r="D496" i="3"/>
  <c r="F500" i="3"/>
  <c r="D500" i="3"/>
  <c r="F504" i="3"/>
  <c r="D504" i="3"/>
  <c r="F508" i="3"/>
  <c r="D508" i="3"/>
  <c r="F512" i="3"/>
  <c r="D512" i="3"/>
  <c r="F516" i="3"/>
  <c r="D516" i="3"/>
  <c r="F520" i="3"/>
  <c r="D520" i="3"/>
  <c r="F524" i="3"/>
  <c r="D524" i="3"/>
  <c r="F528" i="3"/>
  <c r="D528" i="3"/>
  <c r="F532" i="3"/>
  <c r="D532" i="3"/>
  <c r="D536" i="3"/>
  <c r="F536" i="3"/>
  <c r="F540" i="3"/>
  <c r="D540" i="3"/>
  <c r="F544" i="3"/>
  <c r="D544" i="3"/>
  <c r="F548" i="3"/>
  <c r="D548" i="3"/>
  <c r="F552" i="3"/>
  <c r="D552" i="3"/>
  <c r="F556" i="3"/>
  <c r="D556" i="3"/>
  <c r="F560" i="3"/>
  <c r="D560" i="3"/>
  <c r="F564" i="3"/>
  <c r="D564" i="3"/>
  <c r="F568" i="3"/>
  <c r="D568" i="3"/>
  <c r="F572" i="3"/>
  <c r="D572" i="3"/>
  <c r="F576" i="3"/>
  <c r="D576" i="3"/>
  <c r="F580" i="3"/>
  <c r="D580" i="3"/>
  <c r="F584" i="3"/>
  <c r="D584" i="3"/>
  <c r="F588" i="3"/>
  <c r="D588" i="3"/>
  <c r="F592" i="3"/>
  <c r="D592" i="3"/>
  <c r="F596" i="3"/>
  <c r="D596" i="3"/>
  <c r="F600" i="3"/>
  <c r="D600" i="3"/>
  <c r="F604" i="3"/>
  <c r="D604" i="3"/>
  <c r="F608" i="3"/>
  <c r="D608" i="3"/>
  <c r="F612" i="3"/>
  <c r="D612" i="3"/>
  <c r="F616" i="3"/>
  <c r="D616" i="3"/>
  <c r="F620" i="3"/>
  <c r="D620" i="3"/>
  <c r="D624" i="3"/>
  <c r="F624" i="3"/>
  <c r="F628" i="3"/>
  <c r="D628" i="3"/>
  <c r="F632" i="3"/>
  <c r="D632" i="3"/>
  <c r="F636" i="3"/>
  <c r="D636" i="3"/>
  <c r="F640" i="3"/>
  <c r="D640" i="3"/>
  <c r="F644" i="3"/>
  <c r="D644" i="3"/>
  <c r="F648" i="3"/>
  <c r="D648" i="3"/>
  <c r="F652" i="3"/>
  <c r="D652" i="3"/>
  <c r="F656" i="3"/>
  <c r="D656" i="3"/>
  <c r="D660" i="3"/>
  <c r="F660" i="3"/>
  <c r="F664" i="3"/>
  <c r="D664" i="3"/>
  <c r="F668" i="3"/>
  <c r="D668" i="3"/>
  <c r="F672" i="3"/>
  <c r="D672" i="3"/>
  <c r="F676" i="3"/>
  <c r="D676" i="3"/>
  <c r="F680" i="3"/>
  <c r="D680" i="3"/>
  <c r="F684" i="3"/>
  <c r="D684" i="3"/>
  <c r="F688" i="3"/>
  <c r="D688" i="3"/>
  <c r="F692" i="3"/>
  <c r="D692" i="3"/>
  <c r="F696" i="3"/>
  <c r="D696" i="3"/>
  <c r="F700" i="3"/>
  <c r="D700" i="3"/>
  <c r="F704" i="3"/>
  <c r="D704" i="3"/>
  <c r="F708" i="3"/>
  <c r="D708" i="3"/>
  <c r="F712" i="3"/>
  <c r="D712" i="3"/>
  <c r="F716" i="3"/>
  <c r="D716" i="3"/>
  <c r="F720" i="3"/>
  <c r="D720" i="3"/>
  <c r="F724" i="3"/>
  <c r="D724" i="3"/>
  <c r="F728" i="3"/>
  <c r="D728" i="3"/>
  <c r="D732" i="3"/>
  <c r="F732" i="3"/>
  <c r="F736" i="3"/>
  <c r="D736" i="3"/>
  <c r="D685" i="3"/>
  <c r="D171" i="3"/>
  <c r="D1500" i="3"/>
  <c r="D1458" i="3"/>
  <c r="D1436" i="3"/>
  <c r="D1415" i="3"/>
  <c r="D1394" i="3"/>
  <c r="D1372" i="3"/>
  <c r="D1351" i="3"/>
  <c r="D1330" i="3"/>
  <c r="D1308" i="3"/>
  <c r="D1287" i="3"/>
  <c r="D1266" i="3"/>
  <c r="D1244" i="3"/>
  <c r="D1223" i="3"/>
  <c r="D1202" i="3"/>
  <c r="D1180" i="3"/>
  <c r="D1159" i="3"/>
  <c r="D1138" i="3"/>
  <c r="D1110" i="3"/>
  <c r="D1068" i="3"/>
  <c r="D1026" i="3"/>
  <c r="D931" i="3"/>
  <c r="D778" i="3"/>
  <c r="F995" i="3"/>
  <c r="D730" i="3"/>
  <c r="F734" i="3"/>
  <c r="F738" i="3"/>
  <c r="D738" i="3"/>
  <c r="D742" i="3"/>
  <c r="D746" i="3"/>
  <c r="F750" i="3"/>
  <c r="F754" i="3"/>
  <c r="D754" i="3"/>
  <c r="D758" i="3"/>
  <c r="F766" i="3"/>
  <c r="D766" i="3"/>
  <c r="F770" i="3"/>
  <c r="D770" i="3"/>
  <c r="F782" i="3"/>
  <c r="D782" i="3"/>
  <c r="F786" i="3"/>
  <c r="D786" i="3"/>
  <c r="F794" i="3"/>
  <c r="D794" i="3"/>
  <c r="F798" i="3"/>
  <c r="D798" i="3"/>
  <c r="F802" i="3"/>
  <c r="D802" i="3"/>
  <c r="F806" i="3"/>
  <c r="D806" i="3"/>
  <c r="F810" i="3"/>
  <c r="D810" i="3"/>
  <c r="F814" i="3"/>
  <c r="D814" i="3"/>
  <c r="F818" i="3"/>
  <c r="D818" i="3"/>
  <c r="F822" i="3"/>
  <c r="D822" i="3"/>
  <c r="F830" i="3"/>
  <c r="D830" i="3"/>
  <c r="F834" i="3"/>
  <c r="D834" i="3"/>
  <c r="F846" i="3"/>
  <c r="D846" i="3"/>
  <c r="F850" i="3"/>
  <c r="D850" i="3"/>
  <c r="F858" i="3"/>
  <c r="D858" i="3"/>
  <c r="F862" i="3"/>
  <c r="D862" i="3"/>
  <c r="F866" i="3"/>
  <c r="D866" i="3"/>
  <c r="F870" i="3"/>
  <c r="D870" i="3"/>
  <c r="F874" i="3"/>
  <c r="D874" i="3"/>
  <c r="F878" i="3"/>
  <c r="D878" i="3"/>
  <c r="F882" i="3"/>
  <c r="D882" i="3"/>
  <c r="F886" i="3"/>
  <c r="D886" i="3"/>
  <c r="F894" i="3"/>
  <c r="D894" i="3"/>
  <c r="F898" i="3"/>
  <c r="D898" i="3"/>
  <c r="F910" i="3"/>
  <c r="D910" i="3"/>
  <c r="F914" i="3"/>
  <c r="D914" i="3"/>
  <c r="F922" i="3"/>
  <c r="D922" i="3"/>
  <c r="F926" i="3"/>
  <c r="D926" i="3"/>
  <c r="F930" i="3"/>
  <c r="D930" i="3"/>
  <c r="F934" i="3"/>
  <c r="D934" i="3"/>
  <c r="F938" i="3"/>
  <c r="D938" i="3"/>
  <c r="F942" i="3"/>
  <c r="D942" i="3"/>
  <c r="F946" i="3"/>
  <c r="D946" i="3"/>
  <c r="F950" i="3"/>
  <c r="D950" i="3"/>
  <c r="F958" i="3"/>
  <c r="D958" i="3"/>
  <c r="F962" i="3"/>
  <c r="D962" i="3"/>
  <c r="F974" i="3"/>
  <c r="D974" i="3"/>
  <c r="F978" i="3"/>
  <c r="D978" i="3"/>
  <c r="F998" i="3"/>
  <c r="D998" i="3"/>
  <c r="F1006" i="3"/>
  <c r="D1006" i="3"/>
  <c r="F1010" i="3"/>
  <c r="D1010" i="3"/>
  <c r="F1018" i="3"/>
  <c r="D1018" i="3"/>
  <c r="F1030" i="3"/>
  <c r="D1030" i="3"/>
  <c r="F1038" i="3"/>
  <c r="D1038" i="3"/>
  <c r="F1042" i="3"/>
  <c r="D1042" i="3"/>
  <c r="F1050" i="3"/>
  <c r="D1050" i="3"/>
  <c r="F1062" i="3"/>
  <c r="D1062" i="3"/>
  <c r="F1070" i="3"/>
  <c r="D1070" i="3"/>
  <c r="F1074" i="3"/>
  <c r="D1074" i="3"/>
  <c r="F1082" i="3"/>
  <c r="D1082" i="3"/>
  <c r="F1094" i="3"/>
  <c r="D1094" i="3"/>
  <c r="F1102" i="3"/>
  <c r="D1102" i="3"/>
  <c r="F1114" i="3"/>
  <c r="D1114" i="3"/>
  <c r="F1126" i="3"/>
  <c r="D1126" i="3"/>
  <c r="F1134" i="3"/>
  <c r="D1134" i="3"/>
  <c r="F1142" i="3"/>
  <c r="D1142" i="3"/>
  <c r="F1150" i="3"/>
  <c r="D1150" i="3"/>
  <c r="F1166" i="3"/>
  <c r="D1166" i="3"/>
  <c r="F1174" i="3"/>
  <c r="D1174" i="3"/>
  <c r="F1182" i="3"/>
  <c r="D1182" i="3"/>
  <c r="F1190" i="3"/>
  <c r="D1190" i="3"/>
  <c r="F1198" i="3"/>
  <c r="D1198" i="3"/>
  <c r="F1206" i="3"/>
  <c r="D1206" i="3"/>
  <c r="F1214" i="3"/>
  <c r="D1214" i="3"/>
  <c r="F1222" i="3"/>
  <c r="D1222" i="3"/>
  <c r="F1230" i="3"/>
  <c r="D1230" i="3"/>
  <c r="F1238" i="3"/>
  <c r="D1238" i="3"/>
  <c r="F1246" i="3"/>
  <c r="D1246" i="3"/>
  <c r="F1254" i="3"/>
  <c r="D1254" i="3"/>
  <c r="F1262" i="3"/>
  <c r="D1262" i="3"/>
  <c r="F1270" i="3"/>
  <c r="D1270" i="3"/>
  <c r="F1278" i="3"/>
  <c r="D1278" i="3"/>
  <c r="F1286" i="3"/>
  <c r="D1286" i="3"/>
  <c r="F1294" i="3"/>
  <c r="D1294" i="3"/>
  <c r="F1302" i="3"/>
  <c r="D1302" i="3"/>
  <c r="F1310" i="3"/>
  <c r="D1310" i="3"/>
  <c r="F1318" i="3"/>
  <c r="D1318" i="3"/>
  <c r="F1326" i="3"/>
  <c r="D1326" i="3"/>
  <c r="F1334" i="3"/>
  <c r="D1334" i="3"/>
  <c r="F1342" i="3"/>
  <c r="D1342" i="3"/>
  <c r="F1350" i="3"/>
  <c r="D1350" i="3"/>
  <c r="F1358" i="3"/>
  <c r="D1358" i="3"/>
  <c r="D1366" i="3"/>
  <c r="F1374" i="3"/>
  <c r="D1374" i="3"/>
  <c r="F1382" i="3"/>
  <c r="D1382" i="3"/>
  <c r="F1390" i="3"/>
  <c r="D1390" i="3"/>
  <c r="F1398" i="3"/>
  <c r="D1398" i="3"/>
  <c r="F1406" i="3"/>
  <c r="D1406" i="3"/>
  <c r="F1414" i="3"/>
  <c r="D1414" i="3"/>
  <c r="F1422" i="3"/>
  <c r="D1422" i="3"/>
  <c r="F1430" i="3"/>
  <c r="D1430" i="3"/>
  <c r="F1438" i="3"/>
  <c r="D1438" i="3"/>
  <c r="F1446" i="3"/>
  <c r="D1446" i="3"/>
  <c r="F1454" i="3"/>
  <c r="D1454" i="3"/>
  <c r="F1462" i="3"/>
  <c r="D1462" i="3"/>
  <c r="F1470" i="3"/>
  <c r="D1470" i="3"/>
  <c r="F1478" i="3"/>
  <c r="D1478" i="3"/>
  <c r="F1486" i="3"/>
  <c r="D1486" i="3"/>
  <c r="D1476" i="3"/>
  <c r="D1455" i="3"/>
  <c r="D1434" i="3"/>
  <c r="D1412" i="3"/>
  <c r="D1391" i="3"/>
  <c r="D1370" i="3"/>
  <c r="D1348" i="3"/>
  <c r="D1327" i="3"/>
  <c r="D1306" i="3"/>
  <c r="D1284" i="3"/>
  <c r="D1263" i="3"/>
  <c r="D1242" i="3"/>
  <c r="D1220" i="3"/>
  <c r="D1199" i="3"/>
  <c r="D1178" i="3"/>
  <c r="D1156" i="3"/>
  <c r="D1135" i="3"/>
  <c r="D1108" i="3"/>
  <c r="D1022" i="3"/>
  <c r="D979" i="3"/>
  <c r="D826" i="3"/>
  <c r="D774" i="3"/>
  <c r="F1492" i="3"/>
  <c r="F860" i="3"/>
  <c r="D1516" i="3"/>
  <c r="D1474" i="3"/>
  <c r="D1452" i="3"/>
  <c r="D1431" i="3"/>
  <c r="D1388" i="3"/>
  <c r="D1367" i="3"/>
  <c r="D1346" i="3"/>
  <c r="D1324" i="3"/>
  <c r="D1303" i="3"/>
  <c r="D1282" i="3"/>
  <c r="D1260" i="3"/>
  <c r="D1239" i="3"/>
  <c r="D1218" i="3"/>
  <c r="D1196" i="3"/>
  <c r="D1175" i="3"/>
  <c r="D1132" i="3"/>
  <c r="D1100" i="3"/>
  <c r="D1058" i="3"/>
  <c r="D1014" i="3"/>
  <c r="D970" i="3"/>
  <c r="D918" i="3"/>
  <c r="D867" i="3"/>
  <c r="F843" i="3"/>
  <c r="D843" i="3"/>
  <c r="F847" i="3"/>
  <c r="D847" i="3"/>
  <c r="F855" i="3"/>
  <c r="D855" i="3"/>
  <c r="F859" i="3"/>
  <c r="D859" i="3"/>
  <c r="F863" i="3"/>
  <c r="D863" i="3"/>
  <c r="F871" i="3"/>
  <c r="D871" i="3"/>
  <c r="F875" i="3"/>
  <c r="D875" i="3"/>
  <c r="F879" i="3"/>
  <c r="D879" i="3"/>
  <c r="F883" i="3"/>
  <c r="D883" i="3"/>
  <c r="D887" i="3"/>
  <c r="F887" i="3"/>
  <c r="F891" i="3"/>
  <c r="D891" i="3"/>
  <c r="F895" i="3"/>
  <c r="D895" i="3"/>
  <c r="F899" i="3"/>
  <c r="D899" i="3"/>
  <c r="F903" i="3"/>
  <c r="D903" i="3"/>
  <c r="F907" i="3"/>
  <c r="D907" i="3"/>
  <c r="F911" i="3"/>
  <c r="D911" i="3"/>
  <c r="F919" i="3"/>
  <c r="D919" i="3"/>
  <c r="F923" i="3"/>
  <c r="D923" i="3"/>
  <c r="F927" i="3"/>
  <c r="D927" i="3"/>
  <c r="F935" i="3"/>
  <c r="D935" i="3"/>
  <c r="F939" i="3"/>
  <c r="D939" i="3"/>
  <c r="F943" i="3"/>
  <c r="D943" i="3"/>
  <c r="F947" i="3"/>
  <c r="D947" i="3"/>
  <c r="F951" i="3"/>
  <c r="D951" i="3"/>
  <c r="F955" i="3"/>
  <c r="D955" i="3"/>
  <c r="F959" i="3"/>
  <c r="D959" i="3"/>
  <c r="F963" i="3"/>
  <c r="D963" i="3"/>
  <c r="F967" i="3"/>
  <c r="D967" i="3"/>
  <c r="F971" i="3"/>
  <c r="F975" i="3"/>
  <c r="D975" i="3"/>
  <c r="F983" i="3"/>
  <c r="D983" i="3"/>
  <c r="F987" i="3"/>
  <c r="D987" i="3"/>
  <c r="F991" i="3"/>
  <c r="D991" i="3"/>
  <c r="F999" i="3"/>
  <c r="D999" i="3"/>
  <c r="F1003" i="3"/>
  <c r="D1003" i="3"/>
  <c r="F1007" i="3"/>
  <c r="D1007" i="3"/>
  <c r="F1011" i="3"/>
  <c r="D1011" i="3"/>
  <c r="F1015" i="3"/>
  <c r="D1015" i="3"/>
  <c r="F1019" i="3"/>
  <c r="D1019" i="3"/>
  <c r="F1023" i="3"/>
  <c r="D1023" i="3"/>
  <c r="F1027" i="3"/>
  <c r="D1027" i="3"/>
  <c r="F1031" i="3"/>
  <c r="D1031" i="3"/>
  <c r="F1035" i="3"/>
  <c r="D1035" i="3"/>
  <c r="F1039" i="3"/>
  <c r="D1039" i="3"/>
  <c r="F1043" i="3"/>
  <c r="D1043" i="3"/>
  <c r="F1047" i="3"/>
  <c r="D1051" i="3"/>
  <c r="F1059" i="3"/>
  <c r="D1059" i="3"/>
  <c r="F1063" i="3"/>
  <c r="D1063" i="3"/>
  <c r="F1067" i="3"/>
  <c r="D1067" i="3"/>
  <c r="F1071" i="3"/>
  <c r="D1071" i="3"/>
  <c r="F1075" i="3"/>
  <c r="D1075" i="3"/>
  <c r="F1079" i="3"/>
  <c r="D1079" i="3"/>
  <c r="F1083" i="3"/>
  <c r="D1083" i="3"/>
  <c r="F1087" i="3"/>
  <c r="D1087" i="3"/>
  <c r="F1091" i="3"/>
  <c r="D1091" i="3"/>
  <c r="F1095" i="3"/>
  <c r="D1095" i="3"/>
  <c r="F1099" i="3"/>
  <c r="D1099" i="3"/>
  <c r="F1103" i="3"/>
  <c r="D1103" i="3"/>
  <c r="F1107" i="3"/>
  <c r="D1107" i="3"/>
  <c r="F1111" i="3"/>
  <c r="D1111" i="3"/>
  <c r="F1119" i="3"/>
  <c r="D1119" i="3"/>
  <c r="F1123" i="3"/>
  <c r="D1123" i="3"/>
  <c r="F1127" i="3"/>
  <c r="D1127" i="3"/>
  <c r="F1131" i="3"/>
  <c r="D1131" i="3"/>
  <c r="F1139" i="3"/>
  <c r="D1139" i="3"/>
  <c r="F1147" i="3"/>
  <c r="D1147" i="3"/>
  <c r="F1155" i="3"/>
  <c r="D1155" i="3"/>
  <c r="F1163" i="3"/>
  <c r="D1163" i="3"/>
  <c r="F1171" i="3"/>
  <c r="D1171" i="3"/>
  <c r="F1179" i="3"/>
  <c r="D1179" i="3"/>
  <c r="F1195" i="3"/>
  <c r="D1195" i="3"/>
  <c r="F1203" i="3"/>
  <c r="D1203" i="3"/>
  <c r="D1211" i="3"/>
  <c r="D1219" i="3"/>
  <c r="F1219" i="3"/>
  <c r="F1227" i="3"/>
  <c r="D1227" i="3"/>
  <c r="D1235" i="3"/>
  <c r="F1235" i="3"/>
  <c r="F1243" i="3"/>
  <c r="D1243" i="3"/>
  <c r="F1251" i="3"/>
  <c r="D1251" i="3"/>
  <c r="F1259" i="3"/>
  <c r="D1259" i="3"/>
  <c r="F1267" i="3"/>
  <c r="D1267" i="3"/>
  <c r="F1275" i="3"/>
  <c r="D1275" i="3"/>
  <c r="F1283" i="3"/>
  <c r="D1283" i="3"/>
  <c r="F1291" i="3"/>
  <c r="D1291" i="3"/>
  <c r="F1299" i="3"/>
  <c r="D1299" i="3"/>
  <c r="F1307" i="3"/>
  <c r="D1307" i="3"/>
  <c r="F1315" i="3"/>
  <c r="D1315" i="3"/>
  <c r="F1323" i="3"/>
  <c r="D1323" i="3"/>
  <c r="F1331" i="3"/>
  <c r="D1331" i="3"/>
  <c r="F1339" i="3"/>
  <c r="D1339" i="3"/>
  <c r="F1347" i="3"/>
  <c r="D1347" i="3"/>
  <c r="F1355" i="3"/>
  <c r="D1355" i="3"/>
  <c r="F1363" i="3"/>
  <c r="D1363" i="3"/>
  <c r="F1371" i="3"/>
  <c r="D1371" i="3"/>
  <c r="F1379" i="3"/>
  <c r="D1379" i="3"/>
  <c r="F1387" i="3"/>
  <c r="D1387" i="3"/>
  <c r="F1395" i="3"/>
  <c r="D1395" i="3"/>
  <c r="F1403" i="3"/>
  <c r="D1403" i="3"/>
  <c r="F1411" i="3"/>
  <c r="D1411" i="3"/>
  <c r="F1419" i="3"/>
  <c r="D1419" i="3"/>
  <c r="F1435" i="3"/>
  <c r="D1435" i="3"/>
  <c r="F1443" i="3"/>
  <c r="D1443" i="3"/>
  <c r="F1451" i="3"/>
  <c r="D1451" i="3"/>
  <c r="F1459" i="3"/>
  <c r="D1459" i="3"/>
  <c r="D1467" i="3"/>
  <c r="F1475" i="3"/>
  <c r="D1475" i="3"/>
  <c r="D1471" i="3"/>
  <c r="D1450" i="3"/>
  <c r="D1428" i="3"/>
  <c r="D1407" i="3"/>
  <c r="D1343" i="3"/>
  <c r="D1322" i="3"/>
  <c r="D1300" i="3"/>
  <c r="D1279" i="3"/>
  <c r="D1258" i="3"/>
  <c r="D1236" i="3"/>
  <c r="D1215" i="3"/>
  <c r="D1194" i="3"/>
  <c r="D1172" i="3"/>
  <c r="D1151" i="3"/>
  <c r="D1130" i="3"/>
  <c r="D1098" i="3"/>
  <c r="D1054" i="3"/>
  <c r="D1012" i="3"/>
  <c r="D966" i="3"/>
  <c r="D915" i="3"/>
  <c r="D762" i="3"/>
  <c r="D1468" i="3"/>
  <c r="D1447" i="3"/>
  <c r="D1426" i="3"/>
  <c r="D1404" i="3"/>
  <c r="D1383" i="3"/>
  <c r="D1362" i="3"/>
  <c r="D1340" i="3"/>
  <c r="D1319" i="3"/>
  <c r="D1298" i="3"/>
  <c r="D1276" i="3"/>
  <c r="D1255" i="3"/>
  <c r="D1234" i="3"/>
  <c r="D1212" i="3"/>
  <c r="D1191" i="3"/>
  <c r="D1170" i="3"/>
  <c r="D1148" i="3"/>
  <c r="D1090" i="3"/>
  <c r="D1046" i="3"/>
  <c r="D1004" i="3"/>
  <c r="D906" i="3"/>
  <c r="D854" i="3"/>
  <c r="F740" i="3"/>
  <c r="D740" i="3"/>
  <c r="F744" i="3"/>
  <c r="D744" i="3"/>
  <c r="D748" i="3"/>
  <c r="F748" i="3"/>
  <c r="F752" i="3"/>
  <c r="D752" i="3"/>
  <c r="F756" i="3"/>
  <c r="D756" i="3"/>
  <c r="F760" i="3"/>
  <c r="D760" i="3"/>
  <c r="F764" i="3"/>
  <c r="D764" i="3"/>
  <c r="F768" i="3"/>
  <c r="D768" i="3"/>
  <c r="F772" i="3"/>
  <c r="D772" i="3"/>
  <c r="F776" i="3"/>
  <c r="D776" i="3"/>
  <c r="D780" i="3"/>
  <c r="F788" i="3"/>
  <c r="F808" i="3"/>
  <c r="D812" i="3"/>
  <c r="F828" i="3"/>
  <c r="D828" i="3"/>
  <c r="F832" i="3"/>
  <c r="D832" i="3"/>
  <c r="F836" i="3"/>
  <c r="D836" i="3"/>
  <c r="F840" i="3"/>
  <c r="D840" i="3"/>
  <c r="D844" i="3"/>
  <c r="F844" i="3"/>
  <c r="F848" i="3"/>
  <c r="D848" i="3"/>
  <c r="F852" i="3"/>
  <c r="D852" i="3"/>
  <c r="F856" i="3"/>
  <c r="D856" i="3"/>
  <c r="F864" i="3"/>
  <c r="D864" i="3"/>
  <c r="D868" i="3"/>
  <c r="F872" i="3"/>
  <c r="D876" i="3"/>
  <c r="F876" i="3"/>
  <c r="D880" i="3"/>
  <c r="D884" i="3"/>
  <c r="F888" i="3"/>
  <c r="F892" i="3"/>
  <c r="D892" i="3"/>
  <c r="D896" i="3"/>
  <c r="D900" i="3"/>
  <c r="F904" i="3"/>
  <c r="D904" i="3"/>
  <c r="F908" i="3"/>
  <c r="D908" i="3"/>
  <c r="F912" i="3"/>
  <c r="D912" i="3"/>
  <c r="F916" i="3"/>
  <c r="D916" i="3"/>
  <c r="F920" i="3"/>
  <c r="D920" i="3"/>
  <c r="F924" i="3"/>
  <c r="D924" i="3"/>
  <c r="F928" i="3"/>
  <c r="D928" i="3"/>
  <c r="F932" i="3"/>
  <c r="D932" i="3"/>
  <c r="D936" i="3"/>
  <c r="F936" i="3"/>
  <c r="F940" i="3"/>
  <c r="D940" i="3"/>
  <c r="F944" i="3"/>
  <c r="D944" i="3"/>
  <c r="F948" i="3"/>
  <c r="D948" i="3"/>
  <c r="F952" i="3"/>
  <c r="D952" i="3"/>
  <c r="F956" i="3"/>
  <c r="D956" i="3"/>
  <c r="F960" i="3"/>
  <c r="D960" i="3"/>
  <c r="F964" i="3"/>
  <c r="D964" i="3"/>
  <c r="F968" i="3"/>
  <c r="D968" i="3"/>
  <c r="F972" i="3"/>
  <c r="D972" i="3"/>
  <c r="F976" i="3"/>
  <c r="D976" i="3"/>
  <c r="F980" i="3"/>
  <c r="D980" i="3"/>
  <c r="F984" i="3"/>
  <c r="D984" i="3"/>
  <c r="F988" i="3"/>
  <c r="D988" i="3"/>
  <c r="F992" i="3"/>
  <c r="D992" i="3"/>
  <c r="F996" i="3"/>
  <c r="D996" i="3"/>
  <c r="F1000" i="3"/>
  <c r="D1000" i="3"/>
  <c r="F1008" i="3"/>
  <c r="D1008" i="3"/>
  <c r="D1016" i="3"/>
  <c r="F1016" i="3"/>
  <c r="F1020" i="3"/>
  <c r="D1020" i="3"/>
  <c r="F1024" i="3"/>
  <c r="D1024" i="3"/>
  <c r="F1028" i="3"/>
  <c r="D1028" i="3"/>
  <c r="F1032" i="3"/>
  <c r="D1032" i="3"/>
  <c r="F1040" i="3"/>
  <c r="D1040" i="3"/>
  <c r="F1048" i="3"/>
  <c r="D1048" i="3"/>
  <c r="F1052" i="3"/>
  <c r="D1052" i="3"/>
  <c r="F1056" i="3"/>
  <c r="D1056" i="3"/>
  <c r="F1060" i="3"/>
  <c r="D1060" i="3"/>
  <c r="F1064" i="3"/>
  <c r="D1064" i="3"/>
  <c r="D1072" i="3"/>
  <c r="F1072" i="3"/>
  <c r="D1080" i="3"/>
  <c r="D1084" i="3"/>
  <c r="F1088" i="3"/>
  <c r="F1092" i="3"/>
  <c r="D1092" i="3"/>
  <c r="F1096" i="3"/>
  <c r="D1096" i="3"/>
  <c r="F1104" i="3"/>
  <c r="D1104" i="3"/>
  <c r="F1112" i="3"/>
  <c r="D1112" i="3"/>
  <c r="F1116" i="3"/>
  <c r="D1116" i="3"/>
  <c r="F1120" i="3"/>
  <c r="D1120" i="3"/>
  <c r="F1124" i="3"/>
  <c r="D1124" i="3"/>
  <c r="D1128" i="3"/>
  <c r="F1128" i="3"/>
  <c r="F1136" i="3"/>
  <c r="D1136" i="3"/>
  <c r="F1152" i="3"/>
  <c r="D1152" i="3"/>
  <c r="F1160" i="3"/>
  <c r="D1160" i="3"/>
  <c r="F1168" i="3"/>
  <c r="F1176" i="3"/>
  <c r="D1176" i="3"/>
  <c r="F1184" i="3"/>
  <c r="D1184" i="3"/>
  <c r="F1192" i="3"/>
  <c r="D1192" i="3"/>
  <c r="F1200" i="3"/>
  <c r="D1200" i="3"/>
  <c r="F1208" i="3"/>
  <c r="D1208" i="3"/>
  <c r="F1216" i="3"/>
  <c r="D1216" i="3"/>
  <c r="F1224" i="3"/>
  <c r="D1224" i="3"/>
  <c r="F1232" i="3"/>
  <c r="D1232" i="3"/>
  <c r="F1240" i="3"/>
  <c r="D1240" i="3"/>
  <c r="D1248" i="3"/>
  <c r="F1256" i="3"/>
  <c r="D1256" i="3"/>
  <c r="F1264" i="3"/>
  <c r="D1264" i="3"/>
  <c r="F1272" i="3"/>
  <c r="D1272" i="3"/>
  <c r="F1280" i="3"/>
  <c r="D1280" i="3"/>
  <c r="F1288" i="3"/>
  <c r="D1288" i="3"/>
  <c r="F1296" i="3"/>
  <c r="D1296" i="3"/>
  <c r="F1304" i="3"/>
  <c r="D1304" i="3"/>
  <c r="F1312" i="3"/>
  <c r="D1312" i="3"/>
  <c r="F1320" i="3"/>
  <c r="D1320" i="3"/>
  <c r="F1328" i="3"/>
  <c r="D1328" i="3"/>
  <c r="D1336" i="3"/>
  <c r="F1344" i="3"/>
  <c r="D1344" i="3"/>
  <c r="F1352" i="3"/>
  <c r="D1352" i="3"/>
  <c r="F1360" i="3"/>
  <c r="D1360" i="3"/>
  <c r="F1368" i="3"/>
  <c r="D1368" i="3"/>
  <c r="F1376" i="3"/>
  <c r="D1376" i="3"/>
  <c r="F1384" i="3"/>
  <c r="D1384" i="3"/>
  <c r="F1392" i="3"/>
  <c r="D1392" i="3"/>
  <c r="F1400" i="3"/>
  <c r="D1400" i="3"/>
  <c r="F1408" i="3"/>
  <c r="D1408" i="3"/>
  <c r="F1416" i="3"/>
  <c r="D1416" i="3"/>
  <c r="F1424" i="3"/>
  <c r="D1424" i="3"/>
  <c r="F1432" i="3"/>
  <c r="D1432" i="3"/>
  <c r="F1440" i="3"/>
  <c r="D1440" i="3"/>
  <c r="F1448" i="3"/>
  <c r="D1448" i="3"/>
  <c r="F1456" i="3"/>
  <c r="D1456" i="3"/>
  <c r="F1464" i="3"/>
  <c r="D1464" i="3"/>
  <c r="F1472" i="3"/>
  <c r="D1472" i="3"/>
  <c r="F1480" i="3"/>
  <c r="D1480" i="3"/>
  <c r="F1488" i="3"/>
  <c r="D1488" i="3"/>
  <c r="F1496" i="3"/>
  <c r="D1496" i="3"/>
  <c r="F1504" i="3"/>
  <c r="D1504" i="3"/>
  <c r="F1512" i="3"/>
  <c r="D1512" i="3"/>
  <c r="F1520" i="3"/>
  <c r="D1520" i="3"/>
  <c r="D1508" i="3"/>
  <c r="D1466" i="3"/>
  <c r="D1444" i="3"/>
  <c r="D1402" i="3"/>
  <c r="D1380" i="3"/>
  <c r="D1359" i="3"/>
  <c r="D1338" i="3"/>
  <c r="D1316" i="3"/>
  <c r="D1295" i="3"/>
  <c r="D1274" i="3"/>
  <c r="D1252" i="3"/>
  <c r="D1210" i="3"/>
  <c r="D1188" i="3"/>
  <c r="D1167" i="3"/>
  <c r="D1146" i="3"/>
  <c r="D1122" i="3"/>
  <c r="D1086" i="3"/>
  <c r="D1044" i="3"/>
  <c r="D1002" i="3"/>
  <c r="D954" i="3"/>
  <c r="D902" i="3"/>
  <c r="D851" i="3"/>
  <c r="F1187" i="3"/>
  <c r="D1484" i="3"/>
  <c r="D1463" i="3"/>
  <c r="D1442" i="3"/>
  <c r="D1420" i="3"/>
  <c r="D1399" i="3"/>
  <c r="D1378" i="3"/>
  <c r="D1335" i="3"/>
  <c r="D1314" i="3"/>
  <c r="D1271" i="3"/>
  <c r="D1250" i="3"/>
  <c r="D1228" i="3"/>
  <c r="D1207" i="3"/>
  <c r="D1186" i="3"/>
  <c r="D1164" i="3"/>
  <c r="D1143" i="3"/>
  <c r="D1118" i="3"/>
  <c r="D1078" i="3"/>
  <c r="D1036" i="3"/>
  <c r="D994" i="3"/>
  <c r="D842" i="3"/>
  <c r="D790" i="3"/>
  <c r="F1144" i="3"/>
  <c r="D1600" i="3"/>
  <c r="D1584" i="3"/>
  <c r="D1576" i="3"/>
  <c r="D1568" i="3"/>
  <c r="D1560" i="3"/>
  <c r="D1552" i="3"/>
  <c r="D1544" i="3"/>
  <c r="D1536" i="3"/>
  <c r="D1528" i="3"/>
  <c r="D1598" i="3"/>
  <c r="D1590" i="3"/>
  <c r="D1582" i="3"/>
  <c r="D1574" i="3"/>
  <c r="D1566" i="3"/>
  <c r="D1558" i="3"/>
  <c r="D1550" i="3"/>
  <c r="D1534" i="3"/>
  <c r="D1526" i="3"/>
  <c r="D1518" i="3"/>
  <c r="D1510" i="3"/>
  <c r="D1502" i="3"/>
  <c r="D1494" i="3"/>
  <c r="D1595" i="3"/>
  <c r="D1587" i="3"/>
  <c r="D1579" i="3"/>
  <c r="D1571" i="3"/>
  <c r="D1563" i="3"/>
  <c r="D1555" i="3"/>
  <c r="D1547" i="3"/>
  <c r="D1539" i="3"/>
  <c r="D1531" i="3"/>
  <c r="D1523" i="3"/>
  <c r="D1515" i="3"/>
  <c r="D1507" i="3"/>
  <c r="D1499" i="3"/>
  <c r="D1491" i="3"/>
  <c r="D1483" i="3"/>
  <c r="F462" i="3"/>
  <c r="D462" i="3"/>
  <c r="D1066" i="3"/>
  <c r="F1066" i="3"/>
  <c r="F1113" i="3"/>
  <c r="D1113" i="3"/>
  <c r="F1589" i="3"/>
  <c r="D1589" i="3"/>
  <c r="F271" i="3"/>
  <c r="D271" i="3"/>
  <c r="F287" i="3"/>
  <c r="D287" i="3"/>
  <c r="F303" i="3"/>
  <c r="D303" i="3"/>
  <c r="D769" i="3"/>
  <c r="F769" i="3"/>
  <c r="D784" i="3"/>
  <c r="F152" i="3"/>
  <c r="D124" i="3"/>
  <c r="F100" i="3"/>
  <c r="D335" i="3"/>
  <c r="F311" i="3"/>
  <c r="F279" i="3"/>
  <c r="F1493" i="3"/>
  <c r="D1493" i="3"/>
  <c r="F1511" i="3"/>
  <c r="D1511" i="3"/>
  <c r="F331" i="3"/>
  <c r="D466" i="3"/>
  <c r="D773" i="3"/>
  <c r="F1231" i="3"/>
  <c r="D1231" i="3"/>
  <c r="F1265" i="3"/>
  <c r="D1265" i="3"/>
  <c r="D96" i="3"/>
  <c r="F804" i="3"/>
  <c r="F120" i="3"/>
  <c r="D824" i="3"/>
  <c r="D800" i="3"/>
  <c r="D1427" i="3"/>
  <c r="F1158" i="3"/>
  <c r="D986" i="3"/>
  <c r="F168" i="3"/>
  <c r="D140" i="3"/>
  <c r="F116" i="3"/>
  <c r="D92" i="3"/>
  <c r="F458" i="3"/>
  <c r="D727" i="3"/>
  <c r="F703" i="3"/>
  <c r="D675" i="3"/>
  <c r="D651" i="3"/>
  <c r="F327" i="3"/>
  <c r="F299" i="3"/>
  <c r="F267" i="3"/>
  <c r="D430" i="3"/>
  <c r="D765" i="3"/>
  <c r="D1569" i="3"/>
  <c r="F1117" i="3"/>
  <c r="D838" i="3"/>
  <c r="F838" i="3"/>
  <c r="D853" i="3"/>
  <c r="F853" i="3"/>
  <c r="D796" i="3"/>
  <c r="F164" i="3"/>
  <c r="D112" i="3"/>
  <c r="F88" i="3"/>
  <c r="F450" i="3"/>
  <c r="D723" i="3"/>
  <c r="D699" i="3"/>
  <c r="D647" i="3"/>
  <c r="D323" i="3"/>
  <c r="F295" i="3"/>
  <c r="F263" i="3"/>
  <c r="F446" i="3"/>
  <c r="F1373" i="3"/>
  <c r="D1292" i="3"/>
  <c r="F1292" i="3"/>
  <c r="F1527" i="3"/>
  <c r="D1527" i="3"/>
  <c r="F148" i="3"/>
  <c r="D307" i="3"/>
  <c r="D1332" i="3"/>
  <c r="F1332" i="3"/>
  <c r="D1423" i="3"/>
  <c r="F820" i="3"/>
  <c r="D792" i="3"/>
  <c r="D160" i="3"/>
  <c r="F136" i="3"/>
  <c r="D108" i="3"/>
  <c r="D434" i="3"/>
  <c r="F470" i="3"/>
  <c r="D695" i="3"/>
  <c r="F671" i="3"/>
  <c r="D643" i="3"/>
  <c r="D319" i="3"/>
  <c r="D291" i="3"/>
  <c r="D259" i="3"/>
  <c r="D1457" i="3"/>
  <c r="F1001" i="3"/>
  <c r="F1221" i="3"/>
  <c r="D1221" i="3"/>
  <c r="D275" i="3"/>
  <c r="F982" i="3"/>
  <c r="D982" i="3"/>
  <c r="F997" i="3"/>
  <c r="D997" i="3"/>
  <c r="D1154" i="3"/>
  <c r="D144" i="3"/>
  <c r="D438" i="3"/>
  <c r="D816" i="3"/>
  <c r="F1055" i="3"/>
  <c r="D1106" i="3"/>
  <c r="F132" i="3"/>
  <c r="D442" i="3"/>
  <c r="F719" i="3"/>
  <c r="D667" i="3"/>
  <c r="F941" i="3"/>
  <c r="D941" i="3"/>
  <c r="D953" i="3"/>
  <c r="F953" i="3"/>
  <c r="F1289" i="3"/>
  <c r="D1289" i="3"/>
  <c r="F1410" i="3"/>
  <c r="D1410" i="3"/>
  <c r="D1592" i="3"/>
  <c r="F1592" i="3"/>
  <c r="D13" i="3"/>
  <c r="F13" i="3"/>
  <c r="D77" i="3"/>
  <c r="F77" i="3"/>
  <c r="D1386" i="3"/>
  <c r="F453" i="3"/>
  <c r="D1393" i="3"/>
  <c r="F1393" i="3"/>
  <c r="F1460" i="3"/>
  <c r="D1460" i="3"/>
  <c r="F1524" i="3"/>
  <c r="D1490" i="3"/>
  <c r="F1490" i="3"/>
  <c r="F1551" i="3"/>
  <c r="D1551" i="3"/>
  <c r="D1586" i="3"/>
  <c r="F1586" i="3"/>
  <c r="D857" i="3"/>
  <c r="F857" i="3"/>
  <c r="D1185" i="3"/>
  <c r="F1185" i="3"/>
  <c r="F1487" i="3"/>
  <c r="D1583" i="3"/>
  <c r="F1583" i="3"/>
  <c r="D461" i="3"/>
  <c r="F461" i="3"/>
  <c r="D1204" i="3"/>
  <c r="F1204" i="3"/>
  <c r="D1557" i="3"/>
  <c r="F5" i="3"/>
  <c r="D429" i="3"/>
  <c r="F429" i="3"/>
  <c r="D726" i="3"/>
  <c r="D505" i="3"/>
  <c r="F505" i="3"/>
  <c r="D533" i="3"/>
  <c r="F533" i="3"/>
  <c r="D561" i="3"/>
  <c r="F561" i="3"/>
  <c r="D937" i="3"/>
  <c r="F937" i="3"/>
  <c r="D1201" i="3"/>
  <c r="F1201" i="3"/>
  <c r="D1268" i="3"/>
  <c r="F1268" i="3"/>
  <c r="D1580" i="3"/>
  <c r="F1580" i="3"/>
  <c r="D45" i="3"/>
  <c r="F45" i="3"/>
  <c r="D1073" i="3"/>
  <c r="F1073" i="3"/>
  <c r="D1329" i="3"/>
  <c r="F1329" i="3"/>
  <c r="F169" i="3"/>
  <c r="F137" i="3"/>
  <c r="F105" i="3"/>
  <c r="F1140" i="3"/>
  <c r="F1311" i="3"/>
  <c r="F1375" i="3"/>
  <c r="F1439" i="3"/>
  <c r="F1538" i="3"/>
  <c r="F1594" i="3"/>
  <c r="D1479" i="3"/>
  <c r="F1076" i="3"/>
  <c r="D1290" i="3"/>
  <c r="D1115" i="3"/>
  <c r="D1564" i="3"/>
  <c r="D1522" i="3"/>
  <c r="D890" i="3"/>
  <c r="F1364" i="3"/>
  <c r="F1354" i="3"/>
  <c r="F1482" i="3"/>
  <c r="D1519" i="3"/>
  <c r="D1183" i="3"/>
  <c r="F634" i="3"/>
  <c r="F1495" i="3"/>
  <c r="D1495" i="3"/>
  <c r="D1540" i="3"/>
  <c r="F1540" i="3"/>
  <c r="D1572" i="3"/>
  <c r="F1572" i="3"/>
  <c r="D1599" i="3"/>
  <c r="F1599" i="3"/>
  <c r="F1567" i="3"/>
  <c r="D1575" i="3"/>
  <c r="F1034" i="3"/>
  <c r="F1247" i="3"/>
  <c r="D1247" i="3"/>
  <c r="D1356" i="3"/>
  <c r="F1418" i="3"/>
  <c r="D1554" i="3"/>
  <c r="D1578" i="3"/>
  <c r="D1556" i="3"/>
  <c r="F1556" i="3"/>
</calcChain>
</file>

<file path=xl/sharedStrings.xml><?xml version="1.0" encoding="utf-8"?>
<sst xmlns="http://schemas.openxmlformats.org/spreadsheetml/2006/main" count="5658" uniqueCount="4037">
  <si>
    <t>Línea</t>
  </si>
  <si>
    <t>Clave SIFA</t>
  </si>
  <si>
    <t>Clave SIMA</t>
  </si>
  <si>
    <t>SICOP</t>
  </si>
  <si>
    <t>Nombre Corto SIFA</t>
  </si>
  <si>
    <t>Cantidad de muestas</t>
  </si>
  <si>
    <t>IM - 01268</t>
  </si>
  <si>
    <t>42271708</t>
  </si>
  <si>
    <t>92190403</t>
  </si>
  <si>
    <t>MASCARILLA SISTEMA VENTURI ROTATOR ADULT</t>
  </si>
  <si>
    <t>2 unidades</t>
  </si>
  <si>
    <t>IM - 01272</t>
  </si>
  <si>
    <t>92158987</t>
  </si>
  <si>
    <t>MASCARILLA REINHALACION PARCIAL PEDIATR</t>
  </si>
  <si>
    <t>IM - 01277</t>
  </si>
  <si>
    <t>42272512</t>
  </si>
  <si>
    <t>92162548</t>
  </si>
  <si>
    <t>MASCARILLA C/ALMOHADILLA INFLABLE N°5</t>
  </si>
  <si>
    <t>IM - 01289</t>
  </si>
  <si>
    <t>42142535</t>
  </si>
  <si>
    <t>92229217</t>
  </si>
  <si>
    <t>EQUI ANESTESIA COMB ESPINAL EPIDURAL 27G</t>
  </si>
  <si>
    <t>IM - 01295</t>
  </si>
  <si>
    <t>MASCARILL LARIN OROGASTRI N5 (TIPO SUPRE</t>
  </si>
  <si>
    <t>IM - 01310</t>
  </si>
  <si>
    <t>51473016</t>
  </si>
  <si>
    <t>ANTISEPTICO INSTANTANEO 65% PRESEN 500ML</t>
  </si>
  <si>
    <t>1 unidad</t>
  </si>
  <si>
    <t xml:space="preserve"> </t>
  </si>
  <si>
    <t>IM - 01313</t>
  </si>
  <si>
    <t>42271913</t>
  </si>
  <si>
    <t>92142610</t>
  </si>
  <si>
    <t>MASCARILLA LARINGEA OROGASTRICO,PESO 50</t>
  </si>
  <si>
    <t>IM - 01318</t>
  </si>
  <si>
    <t>42221504</t>
  </si>
  <si>
    <t>92153452</t>
  </si>
  <si>
    <t>CATETER VENOSO TRIPLE LUMEN 7fr,(14AL18G</t>
  </si>
  <si>
    <t>IM - 01334</t>
  </si>
  <si>
    <t>42271802</t>
  </si>
  <si>
    <t>92159296</t>
  </si>
  <si>
    <t>MASCARILLA NEBULIZAC TRAQUEOSTOMIA ADULT</t>
  </si>
  <si>
    <t>IM - 01378</t>
  </si>
  <si>
    <t xml:space="preserve"> SISTEMA DE ILEOSTOMIA BOLSA, PARCHE DRENABLES DE 50 +/- 6 mm, 10 COMPLEMENTO POR CADA 30 BOLSAS DESCARTABLE</t>
  </si>
  <si>
    <t>1 caja del empaque primario</t>
  </si>
  <si>
    <t>IM - 01526</t>
  </si>
  <si>
    <t>42181708</t>
  </si>
  <si>
    <t>92209426</t>
  </si>
  <si>
    <t xml:space="preserve"> ELECTRODO PARA MONITOREO CARDIORESPIRATORIO AUTOADHESIBLE, DESECHABLE, CON BROCHE DE ACERO INOXIDABLE, DIMENSIONES 4,5 cm ( +/- 0,5 cm) DE ANCHO Y 4,5 cm (+/- 0,5 cm) DE LARGO</t>
  </si>
  <si>
    <t>1 unidad del empaque primario</t>
  </si>
  <si>
    <t>IM - 01591</t>
  </si>
  <si>
    <t>42144409</t>
  </si>
  <si>
    <t>92167022</t>
  </si>
  <si>
    <t>CANULA OROFARINGEA TIPO GUEDEL 100mm</t>
  </si>
  <si>
    <t>IM - 01595</t>
  </si>
  <si>
    <t>42143901</t>
  </si>
  <si>
    <t>92192577</t>
  </si>
  <si>
    <t>SIST ILEOSTOMIA DOS PIEZ BOLSA/PARC 70mm</t>
  </si>
  <si>
    <t>1 caja del empaque secundario</t>
  </si>
  <si>
    <t>IM - 02086</t>
  </si>
  <si>
    <t>42142502</t>
  </si>
  <si>
    <t>92190165</t>
  </si>
  <si>
    <t>AGUJA N° 30 X 1/2 PARA ANESTESIA DENTAL,</t>
  </si>
  <si>
    <t>IM - 02087</t>
  </si>
  <si>
    <t>92153519</t>
  </si>
  <si>
    <t>AGUJA PARA ANESTESIA DENTAL N°27, DESECH</t>
  </si>
  <si>
    <t>IM - 02096</t>
  </si>
  <si>
    <t>42293505</t>
  </si>
  <si>
    <t>92212172</t>
  </si>
  <si>
    <t>SISTEMA DE DRENAJE TORÁCICO ADULTO DESCA</t>
  </si>
  <si>
    <t>IM - 02099</t>
  </si>
  <si>
    <t>92162907</t>
  </si>
  <si>
    <t>AGUJ EPIDUR TIP TUOHY,N°22 X 8,89 (3½ Pu</t>
  </si>
  <si>
    <t>4 unidades</t>
  </si>
  <si>
    <t>IM - 02101</t>
  </si>
  <si>
    <t>42144201</t>
  </si>
  <si>
    <t>92202156</t>
  </si>
  <si>
    <t xml:space="preserve">AGUJA SONOGRAFICA (ECOGRÁFICA) BLOQUEO DE NERVIO DE 22 G X 50 mm, </t>
  </si>
  <si>
    <t>IM - 02108</t>
  </si>
  <si>
    <t>42142541</t>
  </si>
  <si>
    <t>92162908</t>
  </si>
  <si>
    <t>AGUJAS PUNCION LUMBAR 25 X 11.43cm(4 1/2</t>
  </si>
  <si>
    <t>IM - 02112</t>
  </si>
  <si>
    <t>42221612</t>
  </si>
  <si>
    <t>92167085</t>
  </si>
  <si>
    <t xml:space="preserve"> LLAVE DE TRES VÍAS, CUERPO DE POLICARBO</t>
  </si>
  <si>
    <t>IM - 02124</t>
  </si>
  <si>
    <t>AGUJA BLOQUEO NERVIO SONOGRAFICA DE 85mm</t>
  </si>
  <si>
    <t>IM - 02130</t>
  </si>
  <si>
    <t>92167186</t>
  </si>
  <si>
    <t>KIT CATETER VENOSO PERIFERICO CENTR 4Fr</t>
  </si>
  <si>
    <t>IM - 03025</t>
  </si>
  <si>
    <t>42143902</t>
  </si>
  <si>
    <t>92159328</t>
  </si>
  <si>
    <t xml:space="preserve"> SISTEMA COLOSTOMÍA AJUSTABLE BOLSA/PARCHE 57MM</t>
  </si>
  <si>
    <t>IM - 03040</t>
  </si>
  <si>
    <t>42271709</t>
  </si>
  <si>
    <t>CANULA NASAL PARA TERAPIA RESPIRATORIA</t>
  </si>
  <si>
    <t>IM - 03103</t>
  </si>
  <si>
    <t>42142720</t>
  </si>
  <si>
    <t>92157763</t>
  </si>
  <si>
    <t xml:space="preserve"> CATETER EXTERNO MASCULINO (PRESERVATIVO )</t>
  </si>
  <si>
    <t>IM - 03126</t>
  </si>
  <si>
    <t>42131507</t>
  </si>
  <si>
    <t>92161422</t>
  </si>
  <si>
    <t>MEDIA/COMPRESION DEBAJO RODILLA TALLA M</t>
  </si>
  <si>
    <t>1 par</t>
  </si>
  <si>
    <t>IM - 03128</t>
  </si>
  <si>
    <t>92153419</t>
  </si>
  <si>
    <t>MEDIA COMPRESIÓN HASTA LA RODILLA,TALL L</t>
  </si>
  <si>
    <t>IM - 03129</t>
  </si>
  <si>
    <t>92154896</t>
  </si>
  <si>
    <t>MEDIA/COMPRESION DEBAJO RODILLA TALLA XL</t>
  </si>
  <si>
    <t>IM - 03130</t>
  </si>
  <si>
    <t>53102306</t>
  </si>
  <si>
    <t>92184531</t>
  </si>
  <si>
    <t>PAÑAL DESECHABLE GRANDE PARA ADULTO</t>
  </si>
  <si>
    <t>1 paquete</t>
  </si>
  <si>
    <t>IM - 03196</t>
  </si>
  <si>
    <t>42142108</t>
  </si>
  <si>
    <t>92205544</t>
  </si>
  <si>
    <t>COMPRESA CALIENTE ESTANDAR</t>
  </si>
  <si>
    <t>IM - 03202</t>
  </si>
  <si>
    <t>92194591</t>
  </si>
  <si>
    <t>MEDIA/COMPRESION DEBAJO RODILLA TALLA S</t>
  </si>
  <si>
    <t>IM - 03207</t>
  </si>
  <si>
    <t>92199066</t>
  </si>
  <si>
    <t>MEDIA DE COMPRESION HASTA MUSLO TALLA S</t>
  </si>
  <si>
    <t>IM - 03213</t>
  </si>
  <si>
    <t>42311512</t>
  </si>
  <si>
    <t>92163341</t>
  </si>
  <si>
    <t>ESPUMA IMPREGNADA DE JABON,SECO HIPOALER</t>
  </si>
  <si>
    <t>IM - 03321</t>
  </si>
  <si>
    <t>92180503</t>
  </si>
  <si>
    <t>PAÑAL DESECHABLE MEDIANO PARA ADULTO</t>
  </si>
  <si>
    <t>IM - 03565</t>
  </si>
  <si>
    <t>42281599</t>
  </si>
  <si>
    <t>BOLSA PARA TRASLADO MUESTRAS 15CM X 23CM</t>
  </si>
  <si>
    <t>IM - 03580</t>
  </si>
  <si>
    <t>42272224</t>
  </si>
  <si>
    <t>CONEXION PARA VENTILADOR MECANICO</t>
  </si>
  <si>
    <t>IM - 03622</t>
  </si>
  <si>
    <t>42271907</t>
  </si>
  <si>
    <t>92162182</t>
  </si>
  <si>
    <t>BOLSA SISTEMA ASPIRACION CERRADO 1500 ML</t>
  </si>
  <si>
    <t>IM - 03623</t>
  </si>
  <si>
    <t>92156419</t>
  </si>
  <si>
    <t>BOLSA SISTEMA ASPIRACION CERRADO 3000 ML</t>
  </si>
  <si>
    <t>IM - 03626</t>
  </si>
  <si>
    <t>42271807</t>
  </si>
  <si>
    <t>92153597</t>
  </si>
  <si>
    <t>ESPAC VOL PLASTI ATOXICO BOQUILLA ADULTO</t>
  </si>
  <si>
    <t>IM - 03641</t>
  </si>
  <si>
    <t>92189942</t>
  </si>
  <si>
    <t>MASCARILLA PARA OXIGENOTERAPIA CON RESER</t>
  </si>
  <si>
    <t>IM - 03651</t>
  </si>
  <si>
    <t xml:space="preserve"> KIT MICRONEBULIZADOR C/BOQUILLA DESCAR</t>
  </si>
  <si>
    <t>IM - 03667</t>
  </si>
  <si>
    <t>30111699</t>
  </si>
  <si>
    <t>92147076</t>
  </si>
  <si>
    <t>CAL SODADA,PRESENTACIÓN 10 kg (+/-) 5 kg</t>
  </si>
  <si>
    <t xml:space="preserve">1 unidad </t>
  </si>
  <si>
    <t>IM - 03672</t>
  </si>
  <si>
    <t>92161526</t>
  </si>
  <si>
    <t>ANTISEPTICO INSTANT MANOS CLOREXIDINA 1%</t>
  </si>
  <si>
    <t>IM - 03692</t>
  </si>
  <si>
    <t>42281804</t>
  </si>
  <si>
    <t>INDICADOR QUIMICO CLASE IV PARA VAPOR</t>
  </si>
  <si>
    <t>IM - 03696</t>
  </si>
  <si>
    <t>92160393</t>
  </si>
  <si>
    <t>CANULA TRAQUEO POLIU XL C/BALON FENE N°8</t>
  </si>
  <si>
    <t>IM - 03834</t>
  </si>
  <si>
    <t>42281534</t>
  </si>
  <si>
    <t>92205634</t>
  </si>
  <si>
    <t xml:space="preserve"> FILTRO INSPIRATORIO BACTERIANO/VIRAL</t>
  </si>
  <si>
    <t>IM - 03837</t>
  </si>
  <si>
    <t>92199087</t>
  </si>
  <si>
    <t>MEDIAS DE COMPRESIÓN A LA RODILLA TALL M</t>
  </si>
  <si>
    <t>IM - 04107</t>
  </si>
  <si>
    <t xml:space="preserve"> INMOVILIZADOR DE RODILLA TALLA S,ACOLCH</t>
  </si>
  <si>
    <t>IM - 04108</t>
  </si>
  <si>
    <t>42241703</t>
  </si>
  <si>
    <t xml:space="preserve"> INMOVILIZADOR DE RODILLA TALLA M, ACOLC</t>
  </si>
  <si>
    <t>IM - 04109</t>
  </si>
  <si>
    <t>INMOVILIZADOR DE RODILLA TALLA L,ACOLCHA</t>
  </si>
  <si>
    <t>IM - 04111</t>
  </si>
  <si>
    <t>46182209</t>
  </si>
  <si>
    <t>RODILL CORT C/REGULACION FLEXOT TALLA M</t>
  </si>
  <si>
    <t>IM - 04112</t>
  </si>
  <si>
    <t>92189887</t>
  </si>
  <si>
    <t>RODILLERA CORTA C/REGULAC FLEXOTENSION L</t>
  </si>
  <si>
    <t>IM - 04113</t>
  </si>
  <si>
    <t>92189888</t>
  </si>
  <si>
    <t>RODILLERA CORTA C/REGULAC FLEXOTENSIO XL</t>
  </si>
  <si>
    <t>IM - 04125</t>
  </si>
  <si>
    <t>42211502</t>
  </si>
  <si>
    <t>92195009</t>
  </si>
  <si>
    <t>MULETAS ALUMINIO (PARES)ALT MÍNIMA 112cm</t>
  </si>
  <si>
    <t>IM - 04341</t>
  </si>
  <si>
    <t>42241509</t>
  </si>
  <si>
    <t>92195063</t>
  </si>
  <si>
    <t>CORSÉ DE JEWETT,TALLA MEDIANO,ORTESIS RI</t>
  </si>
  <si>
    <t>IM - 04342</t>
  </si>
  <si>
    <t>92195068</t>
  </si>
  <si>
    <t>CORSÉ DE JEWETT,TALLA GRANDE,ORTESIS RÍG</t>
  </si>
  <si>
    <t>IM - 04353</t>
  </si>
  <si>
    <t>INMOVILIZADOR DE RODILLA TALLA XL</t>
  </si>
  <si>
    <t>IM - 05090</t>
  </si>
  <si>
    <t>92166123</t>
  </si>
  <si>
    <t>BOLSA DE UROSTOMIA DRENABLES PARA ADULTO</t>
  </si>
  <si>
    <t>IM - 05094</t>
  </si>
  <si>
    <t>92154345</t>
  </si>
  <si>
    <t>SIST COLOSTOMÍA 2 PZ BOLSA/PARCHE 70mm</t>
  </si>
  <si>
    <t>IM - 07004</t>
  </si>
  <si>
    <t>42131718</t>
  </si>
  <si>
    <t>92167458</t>
  </si>
  <si>
    <t>ESTOQUINETA 7.5 cm DE ANCHO</t>
  </si>
  <si>
    <t>IM - 07058</t>
  </si>
  <si>
    <t>42241502</t>
  </si>
  <si>
    <t>92162211</t>
  </si>
  <si>
    <t>ACOLCHAMIENTO DE 5cm X 2.5mm X 2.4m</t>
  </si>
  <si>
    <t>3 unidades</t>
  </si>
  <si>
    <t>IM - 07060</t>
  </si>
  <si>
    <t>92166061</t>
  </si>
  <si>
    <t>ACOLCHAMIENTO DE 10cm X 2.5mm x 2.4m</t>
  </si>
  <si>
    <t>IM - 07069</t>
  </si>
  <si>
    <t>42201708</t>
  </si>
  <si>
    <t>92154898</t>
  </si>
  <si>
    <t>GEL DE ACOPLAMIENTO PARA ULTRASONIDO</t>
  </si>
  <si>
    <t>IM - 07079</t>
  </si>
  <si>
    <t>42241505</t>
  </si>
  <si>
    <t>92161369</t>
  </si>
  <si>
    <t>VENDA DE FIBRA DE VIDRIO DE 12.5cmX360cm</t>
  </si>
  <si>
    <t>IM - 08001</t>
  </si>
  <si>
    <t>BASTONES 1 PUNTO AJUSTABLE, CONSTRUIDO E</t>
  </si>
  <si>
    <t>IM - 08002</t>
  </si>
  <si>
    <t>42211501</t>
  </si>
  <si>
    <t>BASTÓN DE ALUMINIO, AJUSTABLE, 4 PUNTOS</t>
  </si>
  <si>
    <t>IM - 08009</t>
  </si>
  <si>
    <t>92205652</t>
  </si>
  <si>
    <t>RODILLERA ESTABILIZADORA ROTULA TALLA S</t>
  </si>
  <si>
    <t>IM - 08018</t>
  </si>
  <si>
    <t>42241507</t>
  </si>
  <si>
    <t>92162931</t>
  </si>
  <si>
    <t>FERULA PARA PIES DE ENCAMADOS</t>
  </si>
  <si>
    <t>IM - 08033</t>
  </si>
  <si>
    <t>42241706</t>
  </si>
  <si>
    <t>92196259</t>
  </si>
  <si>
    <t>PLANTILLA DE SILICONA TAMAÑO L</t>
  </si>
  <si>
    <t>IM - 08035</t>
  </si>
  <si>
    <t>PLANTILLAS DE GEL UNISEX TALLA L, 41-43</t>
  </si>
  <si>
    <t>IM - 08036</t>
  </si>
  <si>
    <t>PLANTILLAS DE GEL UNISEX TALLA XL, 44-45</t>
  </si>
  <si>
    <t>IM - 08037</t>
  </si>
  <si>
    <t>92205526</t>
  </si>
  <si>
    <t>RODILLERA ESTABILIZADORA ROTULA TALLA M</t>
  </si>
  <si>
    <t>IM - 08054</t>
  </si>
  <si>
    <t>42141802</t>
  </si>
  <si>
    <t>ELECTRODO ADHESIVO DIAMET 3 cm CONEX UNI</t>
  </si>
  <si>
    <t>IM - 09009</t>
  </si>
  <si>
    <t>42312701</t>
  </si>
  <si>
    <t>92229007</t>
  </si>
  <si>
    <t>GASA O APOSIT HIDROFIL C/ZIN/MIN/VI 10cm</t>
  </si>
  <si>
    <t>Listado N°4 -2021</t>
  </si>
  <si>
    <t>Tercer llamada para registro de muestras</t>
  </si>
  <si>
    <t>IM-01-096</t>
  </si>
  <si>
    <t>IM-02-019</t>
  </si>
  <si>
    <t>IM-03-013</t>
  </si>
  <si>
    <t>IM-03-091</t>
  </si>
  <si>
    <t>IM-03-094</t>
  </si>
  <si>
    <t>IM-04-073</t>
  </si>
  <si>
    <t>IM-05-022</t>
  </si>
  <si>
    <t>IM-03-179</t>
  </si>
  <si>
    <t>IM-03-213</t>
  </si>
  <si>
    <t>IM-01-077</t>
  </si>
  <si>
    <t>IM-07-069</t>
  </si>
  <si>
    <t>IM-03-372</t>
  </si>
  <si>
    <t>IM-07-079</t>
  </si>
  <si>
    <t>IM-02-098</t>
  </si>
  <si>
    <t>IM-03-565</t>
  </si>
  <si>
    <t>IM - 02094</t>
  </si>
  <si>
    <t>IM-01-235</t>
  </si>
  <si>
    <t>IM-04-089</t>
  </si>
  <si>
    <t>IM - 02097</t>
  </si>
  <si>
    <t>IM-03-635</t>
  </si>
  <si>
    <t>IM-01-247</t>
  </si>
  <si>
    <t>IM-01-298</t>
  </si>
  <si>
    <t>IM-05-091</t>
  </si>
  <si>
    <t>IM-03-659</t>
  </si>
  <si>
    <t>IM-05-093</t>
  </si>
  <si>
    <t>IM-01-290</t>
  </si>
  <si>
    <t>IM-02-112</t>
  </si>
  <si>
    <t>IM-02-100</t>
  </si>
  <si>
    <t>IM-01-204</t>
  </si>
  <si>
    <t>IM-01-318</t>
  </si>
  <si>
    <t>IM-01-375</t>
  </si>
  <si>
    <t>IM-01-391</t>
  </si>
  <si>
    <t>IM-01-418</t>
  </si>
  <si>
    <t>IM-01-423</t>
  </si>
  <si>
    <t>IM-01-524</t>
  </si>
  <si>
    <t>IM-01-525</t>
  </si>
  <si>
    <t>IM-03-689</t>
  </si>
  <si>
    <t>IM-01-591</t>
  </si>
  <si>
    <t>IM-03-701</t>
  </si>
  <si>
    <t>IM-03-776</t>
  </si>
  <si>
    <t>IM-01-009</t>
  </si>
  <si>
    <t>IM-01-010</t>
  </si>
  <si>
    <t>IM-01-021</t>
  </si>
  <si>
    <t>IM-03-014</t>
  </si>
  <si>
    <t>IM-01-588</t>
  </si>
  <si>
    <t>IM - 03652</t>
  </si>
  <si>
    <t>IM-01-582</t>
  </si>
  <si>
    <t>IM-01-595</t>
  </si>
  <si>
    <t>IM-06-034</t>
  </si>
  <si>
    <t>IM-01-668</t>
  </si>
  <si>
    <t>IM-01-669</t>
  </si>
  <si>
    <t>IM-03-834</t>
  </si>
  <si>
    <t>IM-03-840</t>
  </si>
  <si>
    <t>IM-03-838</t>
  </si>
  <si>
    <t>IM-03-795</t>
  </si>
  <si>
    <t>IM - 08038</t>
  </si>
  <si>
    <t>IM - 08039</t>
  </si>
  <si>
    <t>IM - 08040</t>
  </si>
  <si>
    <t>NºMatAntiguo</t>
  </si>
  <si>
    <t>Material</t>
  </si>
  <si>
    <t>Descripción</t>
  </si>
  <si>
    <t>Código EAN/UPC</t>
  </si>
  <si>
    <t>BOLSA COLECTORA DE ORINA PARA PIERNA</t>
  </si>
  <si>
    <t>4214390192149595</t>
  </si>
  <si>
    <t>IM-03-010</t>
  </si>
  <si>
    <t xml:space="preserve"> BOLSA COLECTORA DE ORINA, ADULTOS,CAPAC</t>
  </si>
  <si>
    <t>4214390192143097</t>
  </si>
  <si>
    <t>IM-03-610</t>
  </si>
  <si>
    <t>MASCARILLA N95 CON FILTRO,CON BANDAS ELA</t>
  </si>
  <si>
    <t>4213170792153276</t>
  </si>
  <si>
    <t>IM-01-397</t>
  </si>
  <si>
    <t>TUBO DE ASPIRACION CON CONECTOR YANKAHU</t>
  </si>
  <si>
    <t>4227250592142776</t>
  </si>
  <si>
    <t>IM-01-004</t>
  </si>
  <si>
    <t xml:space="preserve"> APLICADORES DE MADERA,TAMAÑO 15 cm LAR</t>
  </si>
  <si>
    <t>4214150292112768</t>
  </si>
  <si>
    <t>IM-01-005</t>
  </si>
  <si>
    <t>APOSITO FIBRA ALG CALCIO Y SODIO 10X10cm</t>
  </si>
  <si>
    <t>4231159992147694</t>
  </si>
  <si>
    <t>IM-01-007</t>
  </si>
  <si>
    <t>APOSITO DE ALGODON PARA OJOS (5cm X 7cm)</t>
  </si>
  <si>
    <t>4231151892154942</t>
  </si>
  <si>
    <t>IM-03-619</t>
  </si>
  <si>
    <t>TOALLA SANITARIA PARA MUJER NOCTURNA</t>
  </si>
  <si>
    <t>5313161592143020</t>
  </si>
  <si>
    <t>IM-01-085</t>
  </si>
  <si>
    <t>GUANTES EXPLORACION AMBIDIESTROS TALLA L</t>
  </si>
  <si>
    <t>4213220592142126</t>
  </si>
  <si>
    <t>IM-01-079</t>
  </si>
  <si>
    <t>GUANTES DESCARTABLES PARA CIRUGIA Nº 7</t>
  </si>
  <si>
    <t>4213220592156088</t>
  </si>
  <si>
    <t>IM-01-153</t>
  </si>
  <si>
    <t>VENDA GASA AMOLDABLE 15CM(+/-0.5CM)ANCHO</t>
  </si>
  <si>
    <t>4231151192152910</t>
  </si>
  <si>
    <t>IM-02-034</t>
  </si>
  <si>
    <t>EQUIPO DE VENOCLISIS,ESTERIL,ATÓXICO,HIP</t>
  </si>
  <si>
    <t>4222190292153513</t>
  </si>
  <si>
    <t>IM-01-080</t>
  </si>
  <si>
    <t>GUANTES DESCARTABLES CIRUGIA NO. 6 1/2</t>
  </si>
  <si>
    <t>4213220592156089</t>
  </si>
  <si>
    <t>VENDA DE HULE PARA TORNIQUETE ORTOPEDIC</t>
  </si>
  <si>
    <t>4229530592153158</t>
  </si>
  <si>
    <t>IM-01-623</t>
  </si>
  <si>
    <t>GUANTES DE EXPLORACION,AMBIDIESTRO, TALL</t>
  </si>
  <si>
    <t>4213220392153325</t>
  </si>
  <si>
    <t>IM-03-596</t>
  </si>
  <si>
    <t>GUANTES  AMBIDIESTROS  6 1/2 LIBRE LATEX</t>
  </si>
  <si>
    <t>4213220392155193</t>
  </si>
  <si>
    <t>IM-05-010</t>
  </si>
  <si>
    <t>SONDA PARA ASPIRAR fr 16, DE SILICON O P</t>
  </si>
  <si>
    <t>4223170192153570</t>
  </si>
  <si>
    <t>IM-01-250</t>
  </si>
  <si>
    <t>GUANTE QUIRURG N°6 ESTERIL LIBRE LATEX</t>
  </si>
  <si>
    <t>4213220592152225</t>
  </si>
  <si>
    <t>IM-02-041</t>
  </si>
  <si>
    <t>HEMOCATETER N°18 G x 3,17 cm, UNA VIA</t>
  </si>
  <si>
    <t>4222150492153890</t>
  </si>
  <si>
    <t>IM-03-777</t>
  </si>
  <si>
    <t>PAPEL CREPADO I GENERACION DE 90CMX90CM</t>
  </si>
  <si>
    <t>4228180892155081</t>
  </si>
  <si>
    <t>IM-03-365</t>
  </si>
  <si>
    <t>SUJETADOR PARA SONDA FOLEY AJUSTABLE</t>
  </si>
  <si>
    <t>4214270292154142</t>
  </si>
  <si>
    <t>IM-03-702</t>
  </si>
  <si>
    <t>PAPEL CREPADO 3 GENER AZUL 90cm X 90cm</t>
  </si>
  <si>
    <t>4228180892154914</t>
  </si>
  <si>
    <t>IM-01-576</t>
  </si>
  <si>
    <t>APÓSITO DE NANO CRISTALES 10 cm X 10 cm,</t>
  </si>
  <si>
    <t>4231151592155188</t>
  </si>
  <si>
    <t>APOSITO TRANSPARENTE AUTOADHESIVO 9 X14</t>
  </si>
  <si>
    <t>4231154692155277</t>
  </si>
  <si>
    <t>IM-01-083</t>
  </si>
  <si>
    <t>GUANTES PARA EXPLORACIÓN(AMBIDIE) 61/2 S</t>
  </si>
  <si>
    <t>4213220392156098</t>
  </si>
  <si>
    <t>IM-01-147</t>
  </si>
  <si>
    <t>VENDA D GASA AMOLDABLE 5cm(+/-0,5) ANCHO</t>
  </si>
  <si>
    <t>4231154592156102</t>
  </si>
  <si>
    <t>IM-02-058</t>
  </si>
  <si>
    <t>JERINGA HIPODERMICA DESCARTABLE 5 ml</t>
  </si>
  <si>
    <t>4214260892156110</t>
  </si>
  <si>
    <t>IM-01-084</t>
  </si>
  <si>
    <t>GUANTES DESCARTABLES PARA CIRUGIA NO°8</t>
  </si>
  <si>
    <t>4213220592156270</t>
  </si>
  <si>
    <t>IM-01-144</t>
  </si>
  <si>
    <t>TORUNDA DE GASA PAQUETE CON 200 UN</t>
  </si>
  <si>
    <t>4214150192156283</t>
  </si>
  <si>
    <t>IM-01-253</t>
  </si>
  <si>
    <t>GUANTES QUIRURGICO 7,5, ESTERIL,LIBRE LA</t>
  </si>
  <si>
    <t>4213220592156338</t>
  </si>
  <si>
    <t>IM-01-251</t>
  </si>
  <si>
    <t>GUANTE QUIRURG 6 1/2 ESTERIL LIBRE LATEX</t>
  </si>
  <si>
    <t>4213220592156339</t>
  </si>
  <si>
    <t>IM-03-597</t>
  </si>
  <si>
    <t>GUANTES  AMBIDIESTROS 8 1/2 LIBRE LATEX</t>
  </si>
  <si>
    <t>4213220392156155</t>
  </si>
  <si>
    <t>GUANTES  AMBIDIESTROS M LIBRE/LATEX</t>
  </si>
  <si>
    <t>4213220392161427</t>
  </si>
  <si>
    <t>IM-02-052</t>
  </si>
  <si>
    <t>JERINGA DE ASEPTO</t>
  </si>
  <si>
    <t>4214260992161350</t>
  </si>
  <si>
    <t>IM-03-364</t>
  </si>
  <si>
    <t>SUJETADOR PARA TRAQUEOSTOMIA AJUSTABLE</t>
  </si>
  <si>
    <t>4227191592161413</t>
  </si>
  <si>
    <t>IM-01-002</t>
  </si>
  <si>
    <t>APOSITO FIBRA ALGUINATO CA Y Na 2g</t>
  </si>
  <si>
    <t>4231154092162124</t>
  </si>
  <si>
    <t>IM-02-082</t>
  </si>
  <si>
    <t>TAPA PARA HEMOCATETER, SISTEMA CONECTOR</t>
  </si>
  <si>
    <t>4222160292167708</t>
  </si>
  <si>
    <t>IM-01-008</t>
  </si>
  <si>
    <t>APOSITO TRANSPARENTE AUTOADHESIVO 6X7cm</t>
  </si>
  <si>
    <t>4231154692168344</t>
  </si>
  <si>
    <t>IM-01-540</t>
  </si>
  <si>
    <t>MALLA NO ADHERENT ACETAT CELULOSA ROLLO</t>
  </si>
  <si>
    <t>4229551392168829</t>
  </si>
  <si>
    <t>IM-03-097</t>
  </si>
  <si>
    <t>PAPEL CREPADO I GENERACION 50 X 50 CM</t>
  </si>
  <si>
    <t>4228180892156194</t>
  </si>
  <si>
    <t>IM-03-101</t>
  </si>
  <si>
    <t>PAPEL CREPADO I GENERACION DE 75cmX75cm</t>
  </si>
  <si>
    <t>4228180892156254</t>
  </si>
  <si>
    <t>IM-03-703</t>
  </si>
  <si>
    <t>PAPEL CREPADO 3 GENER AZUL 110cmX120cm</t>
  </si>
  <si>
    <t>4228180892156285</t>
  </si>
  <si>
    <t>VENDAJE NEUROMUSCULAR KINESIOTAPE 5CMX5M</t>
  </si>
  <si>
    <t>4231159892166572</t>
  </si>
  <si>
    <t>IM-01-417</t>
  </si>
  <si>
    <t>VEND HUL P/TORNIQ ORT TIP SMARCH 10.16CM</t>
  </si>
  <si>
    <t>4229530592158957</t>
  </si>
  <si>
    <t>IM-01-014</t>
  </si>
  <si>
    <t>APOSITO GRUESO MATRIZ ELASTICA 10X10 CM</t>
  </si>
  <si>
    <t>4231151592161348</t>
  </si>
  <si>
    <t>IM-01-015</t>
  </si>
  <si>
    <t>APÓSITO SEMIOCLUS.GRUESO PARA MATRI 15cm</t>
  </si>
  <si>
    <t>4231151592162288</t>
  </si>
  <si>
    <t>IM-01-016</t>
  </si>
  <si>
    <t>APOSITO SEMIOCLUSIVO GRUESO,MEDIDAS 15cm</t>
  </si>
  <si>
    <t>4231200592168329</t>
  </si>
  <si>
    <t>IM-03-654</t>
  </si>
  <si>
    <t>PRUEBA DE BOWIE-DICK (VAPOR)</t>
  </si>
  <si>
    <t>4228181092146999</t>
  </si>
  <si>
    <t>IM-05-085</t>
  </si>
  <si>
    <t>SONDA GASTROSTOMIA PARA PEG 3.0cm</t>
  </si>
  <si>
    <t>4223160192166168</t>
  </si>
  <si>
    <t>IM-03-019</t>
  </si>
  <si>
    <t>PAPEL MIXTO EN ROLLO DE 30 cm AN X 200 m</t>
  </si>
  <si>
    <t>4228180892001652</t>
  </si>
  <si>
    <t>IM-03-016</t>
  </si>
  <si>
    <t>PAPEL MIXTO EN ROLLO DE 15cm</t>
  </si>
  <si>
    <t>4228180892001651</t>
  </si>
  <si>
    <t>CONEXION DE SUERO 90 cm ( EXTENSION)</t>
  </si>
  <si>
    <t>4222160992161516</t>
  </si>
  <si>
    <t>IM-02-068</t>
  </si>
  <si>
    <t>JERINGA TIPO TOOMEY DE 60cc</t>
  </si>
  <si>
    <t>4214260992167081</t>
  </si>
  <si>
    <t>IM-01-003</t>
  </si>
  <si>
    <t>APOSITO FIBRA ALGIN CALCIO Y SODIO 5X5CM</t>
  </si>
  <si>
    <t>4231154092154884</t>
  </si>
  <si>
    <t>IM-06-033</t>
  </si>
  <si>
    <t>JERINGA DE INYECCION PARA TOMOGRAFIA</t>
  </si>
  <si>
    <t>4214260892190154</t>
  </si>
  <si>
    <t>IM-02-043</t>
  </si>
  <si>
    <t>HEMOCATETER N° 20 G x DE UNA VIA</t>
  </si>
  <si>
    <t>4222150492190162</t>
  </si>
  <si>
    <t>IM-02-049</t>
  </si>
  <si>
    <t>HEMOCATETER N°22 DE  UNA VIA</t>
  </si>
  <si>
    <t>4222150492190164</t>
  </si>
  <si>
    <t>IM-01-421</t>
  </si>
  <si>
    <t>VENDA KERLIX 12 cm (+/- 1 cm) CON BIGUAN</t>
  </si>
  <si>
    <t>4231154592156491</t>
  </si>
  <si>
    <t>SONDA FOLEY DE SILICON 2 VIAS N°18</t>
  </si>
  <si>
    <t>4214270292202403</t>
  </si>
  <si>
    <t>IM-03-779</t>
  </si>
  <si>
    <t>PAPEL MIXTO GRADO MEDICO ROLLO 20CM C/IN</t>
  </si>
  <si>
    <t>4215260192209415</t>
  </si>
  <si>
    <t>IM-05-055</t>
  </si>
  <si>
    <t>SONDA NASOGASTRICA N°14</t>
  </si>
  <si>
    <t>4223170192216506</t>
  </si>
  <si>
    <t>IM-01-294</t>
  </si>
  <si>
    <t>APOSITO ANTIMICROBIANO 15 cm X 15 cm</t>
  </si>
  <si>
    <t>4231151092162924</t>
  </si>
  <si>
    <t>IM-01-314</t>
  </si>
  <si>
    <t>APOSITO DE COLAGENO CON ALGINATO 10X10cm</t>
  </si>
  <si>
    <t>4231154092161412</t>
  </si>
  <si>
    <t>IM-01-322</t>
  </si>
  <si>
    <t>APOSITO DE POLIURETANO 10X10CM</t>
  </si>
  <si>
    <t>4231154192161441</t>
  </si>
  <si>
    <t>IM-01-584</t>
  </si>
  <si>
    <t>MALLA ACET. CELULOSA SILICÓN 20 X 32CM</t>
  </si>
  <si>
    <t>4229551392167024</t>
  </si>
  <si>
    <t>IM-01-026</t>
  </si>
  <si>
    <t>APOSITO CARBON ACTIVADO C/IONES PLATA</t>
  </si>
  <si>
    <t>4231151592168592</t>
  </si>
  <si>
    <t>IM-01-020</t>
  </si>
  <si>
    <t>APOSITO BIOCLUSIVO PARA TOMA DE VIAS</t>
  </si>
  <si>
    <t>4231154192168326</t>
  </si>
  <si>
    <t>IM-09-001</t>
  </si>
  <si>
    <t>APOSITO COLAGENO CON ALGINATO, 5X5 CM</t>
  </si>
  <si>
    <t>4229551592035779</t>
  </si>
  <si>
    <t>IM-01-261</t>
  </si>
  <si>
    <t>MARCADORES QUIRURGICOS DE LA PIEL C/REGL</t>
  </si>
  <si>
    <t>4229280292168945</t>
  </si>
  <si>
    <t>IM-05-101</t>
  </si>
  <si>
    <t>SOND DRENAJ URINAR CALIB 22 fr,FOLE 3 VI</t>
  </si>
  <si>
    <t>4214270292211964</t>
  </si>
  <si>
    <t>IM-05-058</t>
  </si>
  <si>
    <t>SONDA NASOGASTRICA N°16 FR</t>
  </si>
  <si>
    <t>4223170192216512</t>
  </si>
  <si>
    <t>IM-01-430</t>
  </si>
  <si>
    <t>PASTA PROTECTORA DE PIEL BASE HIDROCOLOI</t>
  </si>
  <si>
    <t>4231231392212050</t>
  </si>
  <si>
    <t>IM-01-536</t>
  </si>
  <si>
    <t>BARRERA PROTEC CUTANEA SPRAY, 60 ml</t>
  </si>
  <si>
    <t>4231200592201400</t>
  </si>
  <si>
    <t>IM-10-171</t>
  </si>
  <si>
    <t>SET DE TRANSFUSION SANGUINEA DE UNA VIA</t>
  </si>
  <si>
    <t>4222230192181726</t>
  </si>
  <si>
    <t>IM-03-691</t>
  </si>
  <si>
    <t>PASTA PARA ELECTROENCEFALOGRAMA,TUB 180g</t>
  </si>
  <si>
    <t>4220170892190199</t>
  </si>
  <si>
    <t>PAPEL TERMOSENSIBLE P/ELECTROCARDIOGRAMA</t>
  </si>
  <si>
    <t>4218172392190285</t>
  </si>
  <si>
    <t>IM-03-742</t>
  </si>
  <si>
    <t>TRAMPA DE AGUA PARA MONITOREO DE CO2, PE</t>
  </si>
  <si>
    <t>4227250592190241</t>
  </si>
  <si>
    <t>IM-03-686</t>
  </si>
  <si>
    <t>MANTA DESCARTABLE ADULTO CUERPO ENTERO</t>
  </si>
  <si>
    <t>4213210792195568</t>
  </si>
  <si>
    <t>IM-03-669</t>
  </si>
  <si>
    <t>LIMPIADOR DE UÑAS</t>
  </si>
  <si>
    <t>5313161792209572</t>
  </si>
  <si>
    <t>IM-05-007</t>
  </si>
  <si>
    <t>SONDA PARA ASPIRAR fr 14, DE SILICON O P</t>
  </si>
  <si>
    <t>4223170192153555</t>
  </si>
  <si>
    <t>IM-05-013</t>
  </si>
  <si>
    <t>SONDA FOLEY DE SILICON, 2 VIAS, N°12</t>
  </si>
  <si>
    <t>4223170192153573</t>
  </si>
  <si>
    <t>IM-04-076</t>
  </si>
  <si>
    <t>VENDA ELASTICA DE 15 cm DE ANCHO, MASTER</t>
  </si>
  <si>
    <t>4231150692156151</t>
  </si>
  <si>
    <t>IM-04-067</t>
  </si>
  <si>
    <t>VENDA ELASTICA DE 5cm DE ANCHO</t>
  </si>
  <si>
    <t>4231150692168164</t>
  </si>
  <si>
    <t>IM-01-011</t>
  </si>
  <si>
    <t>APO OCLUSIVO EXTRAFINO MATR/ELAST 5X10CM</t>
  </si>
  <si>
    <t>4231151592190101</t>
  </si>
  <si>
    <t>IM-01-012</t>
  </si>
  <si>
    <t>APOSITO HIDROCOLOIDE SEMICOCLU DE 7,5 cm</t>
  </si>
  <si>
    <t>4231151592190090</t>
  </si>
  <si>
    <t>IM-01-013</t>
  </si>
  <si>
    <t>APOSIT OCLU EXTRAFINO MATR ELAST 10X10CM</t>
  </si>
  <si>
    <t>4231151592190094</t>
  </si>
  <si>
    <t>IM-05-019</t>
  </si>
  <si>
    <t>SONDA FOLEY DE SILICON 2 VIAS N°16</t>
  </si>
  <si>
    <t>4214270292205629</t>
  </si>
  <si>
    <t>IM-05-079</t>
  </si>
  <si>
    <t>SONDA NELATON PUNTA RECTA N°14</t>
  </si>
  <si>
    <t>4214270292179747</t>
  </si>
  <si>
    <t>Clasificaicon SICOP</t>
  </si>
  <si>
    <t>Identificacion SICOP</t>
  </si>
  <si>
    <t>Descripcion</t>
  </si>
  <si>
    <t>Ficha tecnica</t>
  </si>
  <si>
    <t>4213150492042982</t>
  </si>
  <si>
    <t>BATA DE USO HOSPITALARIO, TELA LINETA, 65% POLYESTER Y 35% ALGODÓN, CON CUELLO REDONDO, CON CIERRE POSTERIOR, TALLA XS</t>
  </si>
  <si>
    <t>Bata con cierre posterior.
Con cuello redondo.
Con 2 tiras de amarre, la tira de ajuste debe ser de la misma tela y medir 30 cm, ubicadas una a nivel del cuello y la segunda en la cintura.
Confeccionada en tela lineta 65% poliéster y 35% algodón, de igual o superior calidad.
Color de referencia: Ticatex Nº 803.
Debe contar con la certificación del fabricante y/o distribuidor sobre las cualidades de la tela.
Debe contar con el Logo de la INSTITUCIÓN  y la Leyenda "INDICADA POR LA INSTITUCIÓN#, en tinta indeleble, color negro, resistente al lavado a altas temperaturas que van desde los 40 °C -70 °C en las lavadoras, y en las máquinas de aplanchado que vayan de 100 a 160 grados °C, con el fin de garantizar el mínimo conteo bacteriano en las prendas.
La serigrafía debe estar ubicada en la parte superior del Frente izquierdo.</t>
  </si>
  <si>
    <t>4213150492043025</t>
  </si>
  <si>
    <t>BATA DE USO HOSPITALARIO, TELA LINETA, 65% POLYESTER Y 35% ALGODÓN, CON CUELLO REDONDO, CON CIERRE POSTERIOR, TALLA S</t>
  </si>
  <si>
    <t>4213150492043028</t>
  </si>
  <si>
    <t>BATA DE USO HOSPITALARIO, TELA LINETA, 65% POLYESTER Y 35% ALGODÓN, CON CUELLO REDONDO, CON CIERRE POSTERIOR, TALLA M</t>
  </si>
  <si>
    <t>4213150492043029</t>
  </si>
  <si>
    <t>BATA DE USO HOSPITALARIO, TELA LINETA, 65% POLYESTER Y 35% ALGODÓN, CON CUELLO REDONDO, CON CIERRE POSTERIOR, TALLA L</t>
  </si>
  <si>
    <t>4213150492043030</t>
  </si>
  <si>
    <t>BATA DE USO HOSPITALARIO, TELA LINETA, 65% POLYESTER Y 35% ALGODÓN, CON CUELLO REDONDO, CON CIERRE POSTERIOR, TALLA XL</t>
  </si>
  <si>
    <t>4213150492043031</t>
  </si>
  <si>
    <t>BATA DE USO HOSPITALARIO, TELA LINETA, 65% POLYESTER Y 35% ALGODÓN, CON CUELLO REDONDO, CON CIERRE POSTERIOR, TALLA XXL</t>
  </si>
  <si>
    <t>4213150792153419</t>
  </si>
  <si>
    <t>MEDIA COMPRESIÓN HASTA LA RODILLA, TALLA L, PRESIÓN 20 - 30 mmHg, TOLERANCIA +/- 15 %, PROPIEDADES BIELASTICAS, FIBRAS BASE ELASTANE, POLIAMIDA Y/O ALGODÓN, UNISEX</t>
  </si>
  <si>
    <t>Medias de compresión decreciente de la rodilla hasta la planta del pie, con presión de 20 a 30 mmHG, Talla L, Características generales de las medias: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esta según la prescripción médica. Las compresiones podrán tener una tolerancia de +/-15 %, Confeccionadas con material anti alérgico, Tejido altamente resistente debe ser poroso y permeable al aire, Las medias podrán ser con o sin puntera (pie abierto o pie cerrado),  El empaque de las medias debe indicar, al menos: compresión, tamaño, talla, cuidados para su lavado, etc, Las medias deberán ser entregadas en su empaque original, De uso Unisex, Con información del fabricante: lote, fecha de fabricación y fecha de vencimiento impresa en el empaque</t>
  </si>
  <si>
    <t>4213150792154896</t>
  </si>
  <si>
    <t>MEDIA DE COMPRESIÓN, DEBAJO RODILLA, TALLA XL, PRESIÓN 20 - 30 mmHg, PROPIEDADES BIELASTICAS, FIBRAS DE CONFECCIÓN A BASE DE ELASTANE, MATERIAL ANTIALERGICO, CON O SIN PUNTERA, COMPRESIÓN EN GRADIENTE, TOLERANCIA +- 15 %, EMPAQUE INDIVIDUAL</t>
  </si>
  <si>
    <t>Medias de compresión decreciente, con presión de 20 a 30 mm hg, Talla XL Características generales de las medias: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esta según la prescripción médica, Las compresiones podrán tener una tolerancia de (+-) 15 % Confeccionadas con material anti alérgico, Tejido altamente resistente debe ser poroso y permeable al aire, Las medias podrán ser con o sin puntera (pie abierto o pie cerrado), El empaque de las medias debe indicar, al menos: compresión, tamaño, talla, cuidados para su lavado, etc, Las medias deberán ser entregadas en su empaque original</t>
  </si>
  <si>
    <t>4213150792159501</t>
  </si>
  <si>
    <t>MEDIAS DE COMPRESIÓN A LA RODILLA, TALLA L, PRESIÓN 15 - 20 mmHg, PROPIEDADES BIELASTICAS,FIBRAS DE CONFECCIÓN A BASE DE ELASTANE, MATERIAL ANTIALERGICO, CON O SIN PUNTERA, COMPRESIÓN EN GRADIENTE, TOLERANCIA +- 15 %, EMPAQUE INDIVIDUAL</t>
  </si>
  <si>
    <t>Medias de compresión decreciente, talla L, con presión de 15 a 20 mmhg, Características generales de las medias: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esta según la prescripción médica, Las compresiones podrán tener una tolerancia de (+/-) 15% Confeccionadas con material anti alérgico,Tejido altamente resistente debe ser poroso y permeable al aire, Las medias podrán ser con o sin puntera (pie abierto o pie cerrado), empaque de las medias debe indicar, al menos: compresión, tamaño, talla, cuidados para su lavado, etc, Las medias deberán ser entregadas en su empaque original.</t>
  </si>
  <si>
    <t>4213150792161422</t>
  </si>
  <si>
    <t>MEDIA DE COMPRESIÓN DEBAJO RODILLA TALLA M, 20-30 mm hg, PROPIEDADES BIELASTICAS, FIBRAS DE CONFECCION A BASE DE ELASTANE, POLIAMIDA Y/O ALGODON</t>
  </si>
  <si>
    <t>Medias de compresión decreciente; con presión de 20 a 30 mm hg. Talla M
Características generales de las medias: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esta según la prescripción médica. Las compresiones podrán tener una tolerancia de +/-15%.
Confeccionadas con material anti alérgico. Tejido altamente resistente debe ser poroso y permeable al aire. Las medias podrán ser con o sin puntera (pie abierto o pie cerrado). El empaque de las medias debe indicar, al menos: compresión, tamaño, talla, cuidados para su lavado, etc. Las medias deberán ser entregadas en su empaque original</t>
  </si>
  <si>
    <t>4213150792161425</t>
  </si>
  <si>
    <t>MEDIA DE COMPRESION HASTA MUSLO TALLA XL, PRESION DE 20 A 30 mm hg, CON PROPIEDADES BIELASTICAS, FIBRAS DE CONFECCION A BASE DE ELASTANE, POLIAMIDA Y/O ALGODON</t>
  </si>
  <si>
    <t>Medias de compresión decreciente; con presión de 20 a 30 mm hg.
En presentación para cubrir  muslo completo. Talla: XL.
Notas importantes: Sobre la rodilla deberán disponer de banda de silicona en la parte superior para que se adhiera a la piel y evitar que estas se deslicen.
Características generales de las medias: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esta según la prescripción médica. Las compresiones podrán tener una tolerancia de (+/-15%) Confeccionadas con material anti alérgico. Tejido altamente resistente debe ser poroso y permeable al aire. Las medias podrán ser con o sin puntera (pie abierto o pie cerrado). El empaque de las medias debe indicar, al menos:
compresión, tamaño, talla, cuidados para su lavado. Las medias deberán ser entregadas en su empaque original. Presentación: Par</t>
  </si>
  <si>
    <t>4213150792162285</t>
  </si>
  <si>
    <t>MEDIAS COMPRESIÓN, DE 15 mmhg - 20 mmhg, A LA RODILLA, TALLA M, FIBRAS DE CONFECCIÓN A BASE DE ELASTANE, POLIAMIDA Y/O ALGODÓN, MATERIAL ANTI ALÉRGICO</t>
  </si>
  <si>
    <t>MEDIAS DE COMPRESIÓN, 15 mmhg - 20 mmhg, A LA RODILLA TALLA M, medias de compresión decreciente, talla M, con presión de 20 mmhg a 30 mmhg, características generales de las medias: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esta según la prescripción médica. Las compresiones podrán tener una tolerancia de (+/-) 15% Confeccionadas
con material anti alérgico.
Tejido altamente resistente debe ser poroso y permeable al aire. Las medias podrán ser con o sin puntera (pie abierto o pie cerrado).
El empaque de las medias debe indicar, al menos:compresión, tamaño, talla, cuidados para su lavado, etc. Las medias deberán ser entregadas en su empaque original.</t>
  </si>
  <si>
    <t>4213150792166535</t>
  </si>
  <si>
    <t>MEDIAS MEDICAS DE COMPRESIÓN 15-20  mm/hg,A LA RODILLA, TALLA S, CUBRE HASTA LA RODILLA, TOLERANCIA DE COMPRESION +/- 15 %, TEJIDO ALTAMENTE RESISTENTE, POROSO Y PERMEABLE AL AIRE, PODRAN SER CON O SIN PUNTERA ( PIE ABIERTO O CERRADO), CON PROPIEDADES BIELASTICAS</t>
  </si>
  <si>
    <t>Medias médicas de compresión decreciente con presión de 15-20 mm hg,para cubrir hasta la rodilla. En tallas S. Las comprensiones podrán tener una tolerancia de (+) (-) 15%. Las medias
podrán ser con o sin puntera (pie abierto o pie cerrado).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la misma, según la prescripción médica. Confeccionadas con material antialérgico cuya
calidad debe estar certificada mediante el sistema ISO9001 documentación que debe aportarse con la oferta. Tejido altamente resistente debe ser poroso y permeable al aire. El empaque de las medias debe indicar, al menos: compresión, tamaño, talla, cuidados para su lavado.</t>
  </si>
  <si>
    <t>4213150792194591</t>
  </si>
  <si>
    <t>MEDIA COMPRESION DEBAJO DE LA RODILLA, TALLA S, PRESIÓN DE 20 A 30 mmHg, CON PROPIEDADES BIELASTICAS, FIBRAS DE CONFECCIÓN A BASE DE ELASTANE, POLIAMIDA Y/O ALGODÓN, MATERIAL ANTIALERGICO</t>
  </si>
  <si>
    <t>Medias de compresión decreciente; con presión de 20 a 30 mmHg.
Características generales de las medias: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esta según la prescripción médica. Las compresiones podrán tener una tolerancia de (+)(-) 15% Confeccionadas con material anti alérgico. Tejido altamente resistente debe ser poroso y permeable al aire. Las medias podrán ser con o sin puntera (pie abierto o pie cerrado). El empaque de las medias debe indicar, al menos: compresión, tamaño, talla, cuidados para su lavado, etc. Las medias deberán ser entregadas en su empaque original.</t>
  </si>
  <si>
    <t>4213150792200116</t>
  </si>
  <si>
    <t>MEDIA ANTIEMBÓLICA, PARA ADULTO, TALLA XL, ESTILO PIERNA COMPLETA,SIN PUNTERA, TEJIDO ALTAMENTE RESISTENTE, 80% NYLON, 20% SPANDEX,</t>
  </si>
  <si>
    <t>Media antiembólica tamaño adulto, pierna completa Talla XL, las medidas serán  acorde a las condiciones del paciente, tejido altamente resistente, debe de constituirse por dos medias iguales para la aplicación de compresión graduada, 80% nylon, 20 % Spandex, sin puntera.Presentación unidad equivale a empaque con  2 un.
La talla debe de estar indicado en el empaque primario del producto. La talla debe de estar indicado en el empaque primario del producto.. sin puntera.</t>
  </si>
  <si>
    <t>4213150792200217</t>
  </si>
  <si>
    <t>MEDIA ANTIEMBÓLICA, PARA ADULTO, TALLA L, ESTILO PIERNA COMPLETA,SIN PUNTERA, TEJIDO ALTAMENTE RESISTENTE, 80% NYLON, 20% SPANDEX,</t>
  </si>
  <si>
    <t>Media antiembólica tamaño adulto, pierna completa Talla L, las medidas serán  acorde a las condiciones del paciente, tejido altamente resistente, debe de constituirse por dos medias iguales para la aplicación de compresión graduada, 80% nylon, 20 % Spandex, sin puntera.Presentación unidad equivale a empaque con  2 un.
La talla debe de estar indicado en el empaque primario del producto. La talla debe de estar indicado en el empaque primario del producto.sin puntera.</t>
  </si>
  <si>
    <t>4213150792200218</t>
  </si>
  <si>
    <t>MEDIA ANTIEMBÓLICA, PARA ADULTO, TALLA M, ESTILO PIERNA COMPLETA,SIN PUNTERA, TEJIDO ALTAMENTE RESISTENTE, 80% NYLON, 20% SPANDEX,</t>
  </si>
  <si>
    <t>Media antiembólica tamaño adulto, pierna completa Talla M, las medidas serán  acorde a las condiciones del paciente, tejido altamente resistente, debe de constituirse por dos medias iguales para la aplicación de compresión graduada, 80% nylon, 20 % Spandex, sin puntera.Presentación unidad equivale a empaque con  2 un.
La talla debe de estar indicado en el empaque primario del producto. La talla debe de estar indicado en el empaque primario del producto. sin puntera.</t>
  </si>
  <si>
    <t>4213150892043033</t>
  </si>
  <si>
    <t>BLUSA PARA PACIENTE FEMENINA, TIPO PIJAMA, TELA LINETA, 65% POLYESTER 35% ALGODÓN, CON CUELLO REDONDO, ABIERTA AL FRENTE CON BOTONES CADA 7 cm, BOLSA PARCHE DE 14 cm LARGO X 13 cm ANCHO, TALLA S</t>
  </si>
  <si>
    <t>-Confeccionados en tela lineta 65% poliéster y 35% de algodón, de igual o superior calidad.
-El color de referencia es Ticatex Nº T-109.
-Mercerizado.
-Sanforizado.
-Con finos acabados, todas las costuras deben ser reforzadas para evitar el deshilache. 
- El Cuello debe ser redondo, abierta al frente con botones cada 7 cm, el botón debe ser de color transparente, de dos orificios, como mínimo cinco botones, el botón debe ser de 2 cm.
- De manga corta.
- Con abertura a los costados (jaretilla) de 8 cm.
    - Con bolsa de parche colocada en la parte anterior izquierda de 14 cm de largo x 13 cm de ancho.
-La bolsa debe tener un doblez hacia afuera de 3 cm de ancho y donde termina el doblez debe comenzar el ribete 1 cm ancho a lo largo del borde (12 cm) de color según la talla de la prenda. 
-La blusa debe traer identificada la talla en el cuello con etiqueta bordada en hilo, que no decolore al lavado.
- La prenda debe ser acinturada para guardar la apariencia femenina.
Debe tener impreso el logo de la INSTITUCIÓN y la Leyenda "INDICADA POR LA INSTITUCIÓN" en tinta negra indeleble, resistente al lavado, ubicado sobre la bolsa superior izquierda.</t>
  </si>
  <si>
    <t>4213150892043035</t>
  </si>
  <si>
    <t>BLUSA PARA PACIENTE FEMENINA, TIPO PIJAMA, TELA LINETA, 65% POLYESTER 35% ALGODÓN, CON CUELLO REDONDO, ABIERTA AL FRENTE CON BOTONES CADA 7 cm, BOLSA PARCHE DE 14 cm LARGO X 13 cm ANCHO, TALLA M</t>
  </si>
  <si>
    <t>-Confeccionados en tela lineta 65% poliéster y 35% de algodón, de igual o superior calidad.
-El color de referencia es Ticatex Nº T-109.
-Mercerizado.
-Sanforizado.
-Con finos acabados, todas las costuras deben ser reforzadas para evitar el deshilache. 
- El Cuello debe ser redondo, abierta al frente con botones cada 7 cm, el botón debe ser de color transparente, 2 orificios, como mínimo 5 botones, el botón debe ser de 2 cm.
- De manga corta.
- Con abertura a los costados (jaretilla) de 8 cm.
- Con bolsa de parche colocada en la parte anterior izquierda de 14 cm de largo x 13 cm de ancho.
-La bolsa debe tener un doblez hacia afuera de 3 cm de ancho y donde termina el doblez debe comenzar el ribete 1 cm ancho a lo largo del borde (12 cm) de color según la talla de la prenda. 
-La blusa debe traer identificada la talla en el cuello con etiqueta bordada en hilo, que no decolore al lavado.
- La prenda debe ser acinturada para guardar la apariencia femenina.
Debe tener impreso el logo de la INSTITUCIÓN y la Leyenda “INDICADA POR LA INSTITUCIÓN” en tinta negra indeleble, resistente al lavado, ubicado sobre la bolsa superior izquierda.</t>
  </si>
  <si>
    <t>4213150892043036</t>
  </si>
  <si>
    <t>BLUSA PARA PACIENTE FEMENINA, TIPO PIJAMA, TELA LINETA, 65% POLYESTER 35% ALGODÓN, CON CUELLO REDONDO, ABIERTA AL FRENTE CON BOTONES CADA 7 cm, BOLSA PARCHE DE 14 cm LARGO X 13 cm ANCHO, TALLA L</t>
  </si>
  <si>
    <t>-Confeccionados en tela lineta 65% poliéster y 35% de algodón, de igual o superior calidad.
-El color de referencia es Ticatex Nº T-109.
-Mercerizado.
-Sanforizado.
-Con finos acabados, todas las costuras deben ser reforzadas para evitar el deshilache. 
- El Cuello debe ser redondo, abierta al frente con botones cada 7 cm, el botón debe ser de color transparente, 2 orificios, como mínimo 5 botones, el botón debe ser de 2 cm.
- De manga corta.
- Con abertura a los costados (jaretilla) de 8 cm.
    - Con bolsa de parche colocada en la parte anterior izquierda de 14 cm de largo X 13 cm de ancho.
-La bolsa debe tener un doblez hacia afuera de 3 cm de ancho y donde termina el doblez debe comenzar el ribete 1 cm ancho a lo largo del borde (12 cm) de color según la talla de la prenda. 
-La blusa debe traer identificada la talla en el cuello con etiqueta bordada en hilo, que no decolore al lavado.
- La prenda debe ser acinturada para guardar la apariencia femenina.
Debe tener impreso el logo de la INSTITUCIÓN y la Leyenda “INDICADA POR LA INSTITUCIÓN” en tinta negra indeleble, resistente al lavado, ubicado sobre la bolsa superior izquierda.</t>
  </si>
  <si>
    <t>4213150892043038</t>
  </si>
  <si>
    <t>BLUSA PARA PACIENTE FEMENINA, TIPO PIJAMA, TELA LINETA, 65% POLYESTER 35% ALGODÓN, CON CUELLO REDONDO, ABIERTA AL FRENTE CON BOTONES CADA 7 cm, BOLSA PARCHE DE 14 cm LARGO X 13 cm ANCHO, TALLA XL</t>
  </si>
  <si>
    <t>-Confeccionados en tela lineta 65% poliéster y 35% de algodón, de igual o superior calidad.
-El color de referencia es Ticatex Nº T-109.
-Mercerizado.
-Sanforizado.
-Con finos acabados, todas las costuras deben ser reforzadas para evitar el deshilache. 
- El Cuello debe ser redondo, abierta al frente con botones cada 7 cm, el botón debe ser de color transparente, 2 orificios, como mínimo 5 botones, el botón debe ser de 2 cm.
- De manga corta.
- Con abertura a los costados (jaretilla) de 8 cm.
    - Con bolsa de parche colocada en la parte anterior izquierda de 14 cm de largo X 13 cm de ancho.
-La bolsa debe tener un doblez hacia afuera de 3 cm de ancho y donde termina el doblez debe comenzar el ribete 1 cm de ancho a lo largo del borde (12 cm) de color según la talla de la prenda. 
-La blusa debe traer identificada la talla en el cuello con etiqueta bordada en hilo, que no decolore al lavado.
- La prenda debe ser acinturada para guardar la apariencia femenina.
Debe tener impreso el logo de la INSTITUCIÓN y la Leyenda “INDICADA POR LA INSTITUCIÓN” en tinta negra indeleble, resistente al lavado, ubicado sobre la bolsa superior izquierda.</t>
  </si>
  <si>
    <t>4213150892043039</t>
  </si>
  <si>
    <t>BLUSA PARA PACIENTE FEMENINA, TIPO PIJAMA, TELA LINETA, 65% POLYESTER 35% ALGODÓN, CON CUELLO REDONDO, ABIERTA AL FRENTE CON BOTONES CADA 7 cm, BOLSA PARCHE DE 14 cm LARGO X 13 cm ANCHO, TALLA XXL</t>
  </si>
  <si>
    <t>4213150892043046</t>
  </si>
  <si>
    <t>PANTALON CORTO PARA MUJER EN TELA LINETA, POLYESTER 65% Y ALGODÓN 35%, TALLA S</t>
  </si>
  <si>
    <t>-Confeccionados en tela lineta 65% poliéster y 35% de algodón, de igual o superior calidad. 
-Tela Lineta de referencia  es el Nº  T-109 de Ticatex
-Mercerizado. -Sanforizado.
-Con finos acabados, y todas las costuras deben ser reforzadas para evitar el deshilache.
- Ajustable a la cintura, con botón en la pretina.
-En la pretina, debe tener elástico de primera calidad, resistente, de 5 cm de ancho.
-Con botón en pretina de 2 cm de diámetro de color transparente con 2 orificios, con jareta oculta al frente de 20 cm con botones de 2 cm de diámetro de color transparente, con intervalos cada 5 cm. 
    -Con bolsa de parche colocada en la parte posterior derecha de 14 cm de largo X 13 cm de ancho.
-La bolsa debe tener un doblez hacia afuera de 3 cm de ancho y donde termina el dobles debe comenzar el ribete de un centímetro de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</si>
  <si>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4213150892043047</t>
  </si>
  <si>
    <t>PANTALON CORTO PARA MUJER EN TELA LINETA, POLYESTER 65% Y ALGODÓN 35%, TALLA M</t>
  </si>
  <si>
    <t>4213150892043048</t>
  </si>
  <si>
    <t>PANTALON CORTO PARA MUJER EN TELA LINETA, POLYESTER 65% Y ALGODÓN 35%, TALLA L</t>
  </si>
  <si>
    <t>-Confeccionados en tela lineta 65% poliéster y 35% de algodón, de igual o superior calidad. 
-Tela Lineta de referencia  es el Nº  T-109 de Ticatex
-Mercerizado. -Sanforizado.
-Con finos acabados, y todas las costuras deben ser reforzadas para evitar el deshilache.
- Ajustable a la cintura, con botón en la pretina.
-En la pretina, debe tener elástico de primera calidad, resistente, de 5 cm de ancho.
-Con botón en pretina de 2 cm de diámetro de color transparente con 2 orificios, con jareta oculta al frente de 20 cm con botones de 2 cm de diámetro de color transparente, con intervalos cada 5 cm. 
    -Con bolsa de parche colocada en la parte posterior derecha de 14 cm de largo X 13 cm de ancho.
-La bolsa debe tener un doblez hacia afuera de 3 cm de ancho y donde termina el dobles debe comenzar el ribete de 1 cm de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</si>
  <si>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4213150892043050</t>
  </si>
  <si>
    <t>PANTALON CORTO PARA MUJER EN TELA LINETA, POLYESTER 65% Y ALGODÓN 35%, TALLA XL</t>
  </si>
  <si>
    <t>-Confeccionados en tela lineta 65% poliéster y 35% de algodón, de igual o superior calidad. 
-Tela Lineta de referencia  es el Nº  T-109 de Ticatex
-Mercerizado. -Sanforizado.
-Con finos acabados, y todas las costuras deben ser reforzadas para evitar el deshilache.
- Ajustable a la cintura, con botón en la pretina.
-En la pretina, debe tener elástico de primera calidad, resistente, de 5 cm de ancho.
-Con botón en pretina de 2 cm de diámetro de color transparente con 2 orificios, con jareta oculta al frente de 20 cm con botones de 2 cm de diámetro de color transparente, con intervalos cada 5 cm. 
-Con bolsa de parche colocada en la parte posterior derecha,14 cm largo X 13 cm ancho.
-La bolsa debe tener un doblez hacia afuera de 3 cm de ancho y donde termina el dobles debe comenzar el ribete de 1 cm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</si>
  <si>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4213150892043051</t>
  </si>
  <si>
    <t>PANTALON CORTO PARA MUJER EN TELA LINETA, POLYESTER 65% Y ALGODÓN 35%, TALLA XXL</t>
  </si>
  <si>
    <t>-Confeccionados en tela lineta 65% poliéster y 35% de algodón, de igual o superior calidad. 
-Tela Lineta de referencia  es el Nº  T-109 de Ticatex
-Mercerizado. -Sanforizado.
-Con finos acabados, y todas las costuras deben ser reforzadas para evitar el deshilache.
- Ajustable a la cintura, con botón en la pretina.
-En la pretina, debe tener elástico de primera calidad, resistente, de 5 cm de ancho.
-Con botón en pretina de 2 cm de diámetro de color transparente con 2 orificios, con jareta oculta al frente de 20 cm con botones de 2 cm diámetro de color transparente, con intervalos cada 5 cm. 
-Con bolsa de parche colocada en la parte posterior derecha de 14 cm largo X 13 cm ancho.
-La bolsa debe tener un doblez hacia afuera de 3 cm de ancho y donde termina el dobles debe comenzar el ribete 1 cm de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</si>
  <si>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4213150892043052</t>
  </si>
  <si>
    <t>PANTALON LARGO PARA MUJER TIPO PIJAMA EN TELA LINETA 65% POLYESTER Y 35% ALGODÓN, TALLA S</t>
  </si>
  <si>
    <t>-Confeccionados en tela lineta 65% poliéster y 35% de algodón, de igual o superior calidad. 
-El color de referencia es Tº109 ticatex
-Mercerizado. -Sanforizado.
-Con finos acabados, y todas las costuras deben ser reforzadas para evitar el deshilache. Se inspeccionará que los hilados, costuras no se encuentren torcidas, ni fruncidas, que las costuras posean resistencia al desgarre, tracción, abrasión.
- Ajustable a la cintura, con botón en la pretina.
-En la pretina debe tener elástico de primera calidad, resistente de 5 cm ancho
Con botón en pretina 2 cm diámetro de color transparente con 2 orificios, con jareta oculta al frente de 20 cm con botones de 2 cm diámetro de color transparente, con intervalos cada 5 cm. 
-Con bolsa de parche colocada en la parte posterior derecha de 14 cm largo X 13 cm ancho.
-La bolsa debe tener un doblez hacia afuera de 3 cm ancho y donde termina el dobles debe comenzar el ribete 1 cm de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</si>
  <si>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4213150892043053</t>
  </si>
  <si>
    <t>PANTALON LARGO PARA MUJER TIPO PIJAMA EN TELA LINETA 65% POLYESTER Y 35% ALGODÓN, TALLA M</t>
  </si>
  <si>
    <t>-Confeccionados en tela lineta 65% poliéster y 35% de algodón, de igual o superior calidad. 
-El color de referencia es Tº109 ticatex
-Mercerizado. -Sanforizado.
-Con finos acabados, y todas las costuras deben ser reforzadas para evitar el deshilache. Se inspeccionará que los hilados, costuras no se encuentren torcidas, ni fruncidas, que las costuras posean resistencia al desgarre, tracción, abrasión.
- Ajustable a la cintura, con botón en la pretina.
-En la pretina debe tener elástico de primera calidad, resistente de 5 cm ancho.
Con botón en pretina de 2 cm de diámetro de color transparente con dos orificios, con jareta oculta al frente de 20 cm con botones de 2 cm de diámetro de color transparente, con intervalos cada 5 cm. 
-Con bolsa de parche colocada en la parte posterior derecha, 14 cm largo X13 cm ancho.
-La bolsa debe tener un doblez hacia afuera de 3 cm de ancho y donde termina el dobles debe comenzar el ribete 1 cm de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</si>
  <si>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4213150892043054</t>
  </si>
  <si>
    <t>PANTALON LARGO PARA MUJER TIPO PIJAMA EN TELA LINETA 65% POLYESTER Y 35% ALGODÓN, TALLA L</t>
  </si>
  <si>
    <t>-Confeccionados en tela lineta 65% poliéster y 35% de algodón, de igual o superior calidad. 
-El color de referencia es Tº109 ticatex
-Mercerizado. -Sanforizado.
-Con finos acabados, y todas las costuras deben ser reforzadas para evitar el deshilache. Se inspeccionará que los hilados, costuras no se encuentren torcidas, ni fruncidas, que las costuras posean resistencia al desgarre, tracción, abrasión.
- Ajustable a la cintura, con botón en la pretina.
-En la pretina debe tener elástico de primera calidad, resistente de 5 cm ancho.
Con botón en pretina de 2 cm diámetro de color transparente con 2 orificios, con jareta oculta al frente de 20 cm con botones de 2 cm diámetro de color transparente, con intervalos cada 5 cm. 
-Con bolsa de parche colocada en la parte posterior derecha de 14 cm largo X 13 cm ancho.
-La bolsa debe tener un doblez hacia afuera de 3 cm de ancho y donde termina el dobles debe comenzar el ribete 1 cm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</si>
  <si>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4213150892043055</t>
  </si>
  <si>
    <t>PANTALON LARGO PARA MUJER TIPO PIJAMA EN TELA LINETA 65% POLYESTER Y 35% ALGODÓN, TALLA XL</t>
  </si>
  <si>
    <t>-Confeccionados en tela lineta 65% poliéster y 35% de algodón, de igual o superior calidad. 
-El color de referencia es Tº109 ticatex
-Mercerizado. -Sanforizado.
-Con finos acabados, y todas las costuras deben ser reforzadas para evitar el deshilache. Se inspeccionará que los hilados, costuras no se encuentren torcidas, ni fruncidas, que las costuras posean resistencia al desgarre, tracción, abrasión.
- Ajustable a la cintura, con botón en la pretina.
-En la pretina debe tener elástico de primera calidad, resistente de 5 cm ancho.
Con botón en pretina de 2 cm diámetro de color transparente con 2 orificios, con jareta oculta al frente de 20cm con botones de 2 cm diámetro de color transparente, con intervalos cada 5 cm. 
-Con bolsa de parche colocada en la parte posterior derecha de 14 cm largo X 13 cm ancho.
-La bolsa debe tener un doblez hacia afuera de 3 cm de ancho y donde termina el dobles debe comenzar el ribete 1 cm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</si>
  <si>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4213150892043056</t>
  </si>
  <si>
    <t>PANTALON LARGO PARA MUJER TIPO PIJAMA EN TELA LINETA 65% POLYESTER Y 35% ALGODÓN, TALLA XXL</t>
  </si>
  <si>
    <t>-Confeccionados en tela lineta 65% poliéster y 35% de algodón, de igual o superior calidad. 
-El color de referencia es Tº109 ticatex
-Mercerizado. -Sanforizado.
-Con finos acabados, y todas las costuras deben ser reforzadas para evitar el deshilache. Se inspeccionará que los hilados, costuras no se encuentren torcidas, ni fruncidas, que las costuras posean resistencia al desgarre, tracción, abrasión.
- Ajustable a la cintura, con botón en la pretina.
-En la pretina debe tener elástico de primera calidad, resistente de 5 cm ancho. --
Con botón en pretina de 2 cm diámetro de color transparente con 2 orificios, con jareta oculta al frente de 20 cm con botones de 2 cm diámetro de color transparente, con intervalos cada 5 cm. 
-Con bolsa de parche colocada en la parte posterior derecha de 14 cm largo X 13 cm ancho.
-La bolsa debe tener un doblez hacia afuera de 3 cm de ancho y donde termina el dobles debe comenzar el ribete 1 cm ancho a lo largo del borde (12 cm) de color según la talla de la prenda. 
-El pantalón debe traer identificado la talla en la pretina con etiqueta bordada en hilo, que no decolore al lavado.
Debe tener impreso en la parte media del muslo izquierdo en tinta negra indeleble el logo de la institución y la “Leyenda  “INDICADA POR LA INSTITUCIÓN”.</t>
  </si>
  <si>
    <t>4213150892076194</t>
  </si>
  <si>
    <t>BLUSA PARA PACIENTE FEMENINA, TIPO PIJAMA, TELA LINETA, 65% POLYESTER 35% ALGODÓN, CON CUELLO REDONDO, ABIERTA AL FRENTE, BOTONES CADA 7 cm, BOLSA PARCHE 14 cm LARGO X 13 cm ANCHO, TALLA XXXL</t>
  </si>
  <si>
    <t>Confeccionados en tela lineta 65% poliéster y 35% de algodón, de igual o superior calidad.
El color de referencia es Ticatex Nº T-109.
Mercerizado.
Sanforizado.
Con finos acabados, todas las costuras deben ser reforzadas para evitar el deshilache. 
El cuello debe ser redondo, abierta al frente con botones cada 7cm, el botón debe ser de color transparente, de dos orificios, como mínimo cinco botones, el botón debe ser de 2cm.
De manga corta.
Con abertura a los costados (jaretilla) de 8cm.
Con bolsa de parche colocada en la parte anterior izquierda de 14cm de largo   por 13cm de ancho.
La bolsa debe tener un doblez hacia afuera de 3 cm de ancho y donde termina el doblez debe comenzar el ribete de un centímetro de ancho a lo largo del borde (12cm) de color según la talla de la prenda. 
La blusa debe traer identificada la talla en el cuello con etiqueta bordada en hilo, que no decolore al lavado.
La prenda debe ser acinturada para guardar la apariencia femenina.
Debe tener impreso el logo y la leyenda indicada por la institución en tinta negra indeleble, resistente al lavado, ubicado sobre la bolsa superior izquierda.</t>
  </si>
  <si>
    <t>4213150892076388</t>
  </si>
  <si>
    <t>PANTALON LARGO PARA MUJER TIPO PIJAMA EN TELA LINETA, MERCERIZADO, SANFORIZADO, 65% POLIESTER Y 35% ALGODON, TALLA XXXL</t>
  </si>
  <si>
    <t>Confeccionados en tela lineta 65% poliéster y 35% de algodón, de igual o superior calidad. 
-El color de referencia es Tº109 ticatex.
-Mercerizado. 
-Sanforizado.
Con finos acabados, y todas las costuras deben ser reforzadas para evitar el deshilache. Se inspeccionará que los hilados, costuras no se encuentren torcidas, ni fruncidas, que las costuras posean resistencia al desgarre, tracción, abrasión.
Ajustable a la cintura, con botón en la pretina.
En la pretina debe tener elástico de primera calidad, resistente de 5cm ancho.
Con botón en pretina de 2 cm de diámetro de color transparente con dos orificios, con jareta oculta al frente de 20cm con botones de 2cm de diámetro de color transparente, con intervalos cada 5cm. 
Con bolsa de parche colocada en la parte posterior derecha de 14cm de largo por 13cm de ancho.
La bolsa debe tener un doblez hacia afuera de 3 cm de ancho y donde termina el dobles debe comenzar el ribete de un centímetro de ancho a lo largo del borde (12cm) de color según la talla de la prenda. 
El pantalón debe traer identificado la talla en la pretina con etiqueta bordada en hilo, que no decolore al lavado.
Debe tener impreso en la parte media del muslo izquierdo en tinta negra indeleble el logo y la leyenda indicada por la institución.</t>
  </si>
  <si>
    <t>4213160192076179</t>
  </si>
  <si>
    <t>DELANTAL PARA PROCEDIMIENTOS, TELA LINETA, COLOR BLANCO, CUELLO REDONDO, CIERRE ATRÁS, 2 TIRAS DE 30 cm LARGO x 1,5 cm ANCHO, MEDIDAS TOTALES 97 cm LARGO X 67 cm ANCHO PECHO X 18 cm ANCHO MANGA X 75 cm LARGO MANGA</t>
  </si>
  <si>
    <t>Confeccionado en tela lineta color blanca referencia 006, -Ticatex, -Mercerizada, -Sanforizada, -Cuello redondo con cierre hacia atrás con dos tiras de 30 cm de largo x 1,5 cm de ancho, sin añadidos, -Con pasacinta de 2 cm de ancho con cierre hacia atrás, Con tira de 2 m de largo X 1,5 cm de ancho, con 2 atraques industriales en el centro de la prenda a nivel de la cintura, -Con manga enteriza larga con puño tipo ribb en algodón, (elástico), -El largo total debe ir por debajo de la rodilla, -Con costuras reforzadas y fino acabado de los bordes, -Medidas: Largo: 97 cm (desde borde de cuello hasta ruedo), Ancho de pecho: 67 cm, Ancho de manga: 18 cm, Largo de manga: 75 cm (desde borde de cuello hasta borde de puño incluye 8 cm de ancho de puño), -Debe contar con la certificación del fabricante y/o distribuidor sobre las cualidades de la tela
Debe tener impreso en la parte central  en tinta negra indeleble el logo y la leyenda indicada por la institución</t>
  </si>
  <si>
    <t>4213160992142120</t>
  </si>
  <si>
    <t>CUBRE ZAPATO DESCARTABLE, UNITALLA, POLIPROPILENO ESPUMADO, ESPESOR 35 +/- 5 g/m2, COLOR AZUL, BANDA O HUELLA ANTIDESLIZANTE, EMPAQUE 100 PIEZAS</t>
  </si>
  <si>
    <t>Cubre zapatos desechable, fabricado en polipropileno espumado, de un espesor de 35 +-5 g/m2, con elástico alrededor del tobillo. color: azul con banda o huella antideslizante. tamaño: 38 cm x 17 cm +/- 2 cm. Presentación: empaque: 100 piezas por caja o bolsa</t>
  </si>
  <si>
    <t>4213161192153154</t>
  </si>
  <si>
    <t>GORRO DE ENFERMERO, POLIPROPILENO HIDROFILICO, CIRUGIAS, TAMAÑO UNICO CON TIRANTES AJUSTABLES, SUELTAS SIN COSTURAS, ABSROBE HUMEDAD, EMPAQUE 200 UNIDADES</t>
  </si>
  <si>
    <t>Gorro de cirujano: elaborado en tela no tejida de polipropileno hidrofilico, que cubra en su totalidad el cabello. Resistente, absorbe la humedad, tamaño único con tiras ajustables, sueltas sin costuras. Presentación máximo 200 unidades por empaque.
Puede ser utilizado en cirugia.</t>
  </si>
  <si>
    <t>4213161192153172</t>
  </si>
  <si>
    <t>GORRO DE ENFERMERA, POLIPROPILENO HIDROFILICO, CUBRE TOTALIDAD CABELLO, RESISTENTE, CONTORNO ELASTICO SUAVE, UNITALLA, PRESENTACION 100 UNIDADES</t>
  </si>
  <si>
    <t>Elaborado en tela no tejida de polipropileno hidrofilico, que cubra en su totalidad el cabello. Resistente, con contorno elástico suave, que no ejerza presión sobre la cabeza, con textura suave y confortable,  unitalla. Presentación 100 unidades.
Puede ser utlizado para cirugia.</t>
  </si>
  <si>
    <t>4213170192141437</t>
  </si>
  <si>
    <t>CAMPO DE INCISIÓN YODADO, MEDIDAS 60 cm X 45 cm, COMPUESTO PELÍCULA POLIMÉRICA DE POLIÉSTER Y ADHESIVO DE ACRILATO, HIPOALERGÉNICO, SENSIBLE A LA PRESIÓN, ESTÉRIL, IMPERMEABLE, EMPAQUE INDIVIDUAL</t>
  </si>
  <si>
    <t>Campo de incisión con yodo de 60 cm x 45 cm (+/-5 cm) incorporado en el adhesivo de liberación progresiva, continua y segura. 
Compuesto por una  película polimérica de poliéster con adhesivo de acrilato hipoalergénico y sensible a la presión. 
Estéril, con adhesión a los bordes de la herida, impermeable. 
Con amplio espectro antimicrobiano. 
Presentación: empaque individual.
Debe indicar en su empaque primario Nº de lote y fecha de vencimiento.</t>
  </si>
  <si>
    <t>4213170192141440</t>
  </si>
  <si>
    <t>CAMPO DE INCISIÓN YODADO, MEDIDAS 35 cm X 35 cm, COMPUESTO PELÍCULA POLIMÉRICA DE POLIÉSTER Y ADHESIVO DE ACRILATO, HIPOALERGÉNICO, SENSIBLE A LA PRESIÓN, ESTÉRIL, IMPERMEABLE, EMPAQUE INDIVIDUAL</t>
  </si>
  <si>
    <t>Campo de incisión de 35 cm X 35 cm (+/-5 cm), con yodo incorporado en el adhesivo de liberación progresiva, continua y segura. 
Compuesto por una  película polimérica de poliéster con adhesivo de acrilato hipoalergénico y sensible a la presión. 
Estéril, con adhesión a los bordes de la herida, impermeable. 
Con amplio espectro antimicrobiano. 
Presentación: empaque individual.
 Debe indicar en su empaque primario Nº de lote y fecha de vencimiento.</t>
  </si>
  <si>
    <t>4213170192166956</t>
  </si>
  <si>
    <t>SABANA ESTERIL DESCARTABLE PARA PROCEDIMIENTO QUIRÚRGICO, MEDIDAS 192 cm (+/-5 cm) X 153 cm (+/- 5 cm), ESTÉRIL, FABRICADAS EN SMS GRADO MEDICO, PRESENTACION INDIVIDUAL EN BOLSA PLASTICA</t>
  </si>
  <si>
    <t>Sabanas estéril fabricadas en SMS grado médico, suave, cómoda, manipulable, que no desprenda pelusa o partículas, clasificación máxima para resistencia a la llama que puede ser producida por los láseres y otros instrumentos eléctricos. Tejido resistente al desgarro, tachado y abrasión. Resistencia a la filtración de líquidos. Dimensiones de la sabana: 192 cm (+/- 5 cm) x 153 cm (+/- 5 cm). 
Empaque Primario: Bolsa plástica conteniendo una unidad.</t>
  </si>
  <si>
    <t>4213170192173186</t>
  </si>
  <si>
    <t>CAMPO DESCARTABLE PARA CIRUGIAS TIPO ARTROSCOPIA DE HOMBRO, TELA NO TEJIDA MULTILAMINADA A BASE DE POLIPROPILENO,SUAVE, COMODA, QUE NO DESPRENDA PELUSA O PARTICULAS, QUE NO SEA TRANSPARENTE, CONTIENE 1 SABANA DE ARTROSCOPIA, TAMAÑO 400 cm X 250 cm, AREA FENESTRADA DE 6 cm</t>
  </si>
  <si>
    <t>Tela no tejida multilaminada a base de polipropileno, con tratamiento superficial para la repelencia de líquidos y la disipación estática; compuesta de una capa absorbente para el control de fluidos nivel de seguridad 3 y una capa impermeable con una barrera bacteriológica en la periferia de la fenestración con nivel de seguridad 4, el cual debe ser indicado en el empaque de los artículos. Suave, cómoda, manipulable, que no desprenda pelusa o partículas. Que no se a transparente y sea resistente a la tensión. Que sea inflamable de clase 1 según la normativa NFPA 702-1980. Que cumpla con la prueba de resistencia a la penetración ASTM F1670. 
Contenido:
1 sabana de artroscopia de hombro con bolsa recolectora de líquidos, tamaño de 400 cm(+/-10 cm) x 250 cm (+/-10 cm), la cual presente un área fenestrada de 6 cm (+/-2 cm) que permita introducir el miembro superior y se mantenga sujeta al mismo, debe de brindar absorción y no permitir que los instrumentos se deslicen, con sujetadores de tubos.  
Empaque Primario: El conjunto de piezas dobladas y colocadas según técnica aséptica quirúrgica. Envueltas en tela no tejida grado médico y que sirva como cobertor de mesa semilunar.
Empaque Secundario: Bolsa plástica o papel grado médico, herméticamente sellado.</t>
  </si>
  <si>
    <t>4213170192173344</t>
  </si>
  <si>
    <t>PAQUETE DE CAMPOS CLÍNICOS DESECHABLES, TELA TEJIDA 100% ALGODÓN PRELAVADO, COSIDO CON HILO RADIOPACO, LIBRE DE LATEX, PAQUETE CON 5 TOALLAS ABSORBENTES, MEDIDAS 40 cm X 65 cm</t>
  </si>
  <si>
    <t>Tela tejida 100% algodón prelavado, cosido con hilo radiopaco libre de látex. Contenido: 1 paquete de 5 (+/-1 unidad) toallas absorbentes de 40 cm(+/- 5 cm) x 65 cm (+/- 10 cm). Empaque Primario: El conjunto de piezas dobladas y colocadas según técnica aséptica quirúrgica. Envueltas en tela no tejida grado médico. Empaque Secundario: Bolsa plástica o papel grado médico, herméticamente sellado.</t>
  </si>
  <si>
    <t>4213170192194231</t>
  </si>
  <si>
    <t>PAQUETE DE CAMPOS CLINICOS DESECHABLES, COLOR AZUL, DE ALGODÓN PRELAVADO, TOALLAS ABSORBENTES DE 40 cm ( +/- 5 cm) X 65 cm ( +/- 10 cm), CONTENIDO PAQUETE DE 5 un ( +/- 1 un)</t>
  </si>
  <si>
    <t>Tela tejida 100% algodón prelavado, color azul. Contenido: 1 paquete de 5 (+/-1 un) toallas absorbentes de 40 cm(+/- 5 cm) x 65 cm (+/- 10 cm). Empaque Primario: El conjunto de piezas dobladas y colocadas según técnica aséptica quirúrgica. Envueltas en tela no tejida grado médico. Empaque Secundario: Bolsa plástica o papel grado médico, herméticamente sellado.</t>
  </si>
  <si>
    <t>4213170292173039</t>
  </si>
  <si>
    <t>PAQUETE DE ROPA QUIRÚRGICA DESCARTABLE, PARA CABEZA CUELLO, TELA NO TEJIDA MULTILAMINADA A BASE DE POLIPROPILENO, SUAVE, CÓMODA, QUE NO DESPRENDA PELUSA O PARTICULAS, QUE NO SEA TRANSPARENTE, 8 PIEZAS, EL CONJUNTO DE PÍEZAS DOBLADAS Y COLOCADAS SEGÚN TÉCNICA ASÉPTICA QUIRURGICA</t>
  </si>
  <si>
    <t>Tela no tejida multilaminada a base de polipropileno, con tratamiento superficial para la repelencia de líquidos y la disipación estática; compuesta de una capa absorbente para el control de fluidos nivel de seguridad 3 y una capa impermeable con una barrera bacteriológica en la periferia de la fenestración con nivel de seguridad 4, el cual debe ser indicado en el empaque de los artículos. Suave, cómoda, manipulable, que no desprenda pelusa o partículas. Que no se a transparente y sea resistente a la tensión. Que sea inflamable de clase 1 según la normativa NFPA 702-1980. Que cumpla con la prueba de resistencia a la penetración ASTM F1670. 
Contenido: 
2 batas  quirúrgica talla L, nivel AAMI 3, con toalla de manos. 
1 bata  quirúrgica, nivel AAMI 3, con una toalla de manos, talla grande o superior; empacada en forma individual. 
1 cobertor para mesa de mayo tipo funda impermeable 58 cm (+/- 5 cm) de ancho x 135 cm (+/- 5 cm) en la parte superior debe tener un reforzamiento antideslizante.  
1 cobertor para la mesa auxiliar con refuerzo absorbente, 125 cm (+/-15 cm) x  230 cm (+/- 5 cm). 
1 sabana para cabeza tipo turbante de 100 cm (+/- 5 cm) x 70 cm (+/- 12 cm) impermeable. 
1 sabana abierta de 190 cm (+/- 10 cm) x 300 cm (+/- 25 cm) con fenestración en U de 7,5 cm (+/- 0,5 cm) x 60 cm (+/- 10 cm), con área reforzada alrededor de la fenestración nivel 4 según AAMI, que brinde absorción y no permita que los instrumentos se deslicen, con sujetadores para tubos. 
1 bolsa para descartar suturas 
Empaque Primario: El conjunto de piezas dobladas y colocadas según técnica aséptica quirúrgica y de acuerdo al procedimiento. Envueltas en tela no tejida grado médico y que sirva como cobertor de mesa semilunar y Empaque Secundario: Bolsa plástica o papel grado médico.</t>
  </si>
  <si>
    <t>4213170292173090</t>
  </si>
  <si>
    <t>PAQUETE DE ROPA QUIRURGICA DESCARTABLE, CIRUGIAS DE MIEMBRO SUPERIOR, TELA NO TEJIDA MULTILAMINADA A BASE DE POLIPROPILENO, SUAVE, COMODA, NO TRANSPARENTE, 12 PIEZAS, CONJUNTO DE PIEZAS DOBLADAS Y COLOCADAS SEGUN TECNICA ASEPTICA QUIRURGICA</t>
  </si>
  <si>
    <t>Tela no tejida multilaminada a base de polipropileno, con tratamiento superficial para la repelencia de líquidos y la disipación estática; compuesta de una capa absorbente para el control de fluidos nivel de seguridad 3 y una capa impermeable con una barrera bacteriológica en la periferia de la fenestración con nivel de seguridad 4, el cual debe ser indicado en el empaque de los artículos. Suave, cómoda, manipulable, que no desprenda pelusa o partículas. Que no se a transparente y sea resistente a la tensión. Que sea inflamable de clase 1 según la normativa NFPA 702-1980. Que cumpla con la prueba de resistencia a la penetración ASTM F1670. 
Contenido:
2 batas  quirúrgica talla L y/o XL, nivel AAMI 3, con toalla de manos. 
1 bata  quirúrgica, nivel AAMI 3, con una toalla de manos, talla grande o superior; empacada en forma individual. 
1 cobertor para mesa de mayo tipo funda impermeable 58 +- 5cm x 135 cm (+/-5 cm),  en la parte superior debe tener un reforzamiento antideslizante.  
1 cobertor para la mesa auxiliar con refuerzo absorbente, 125 cm (+/- 15 cm) x 230 cm (+/-5 cm). 
1 campo quirúrgico. 195 cm (+/-5 cm) x 150 cm (+/-5 cm).
1 sabana impermeable 150 cm (+/-5 cm) x 180 cm (+/- 5 cm) con fenestrada en U de 10 cm(+/- 2 cm) x 53 cm(+/-2 cm). 
1 sabana de miembro superior con refuerzo en el área central,190 cm (+/-5 cm) o x 305 cm (+/-5 cm) con sujetadores para tubos, con fenestración circular flexible de 3,5cm (+/- 0,5 cm). 
1 bolsa para descartar suturas 
Empaque Primario: El conjunto de piezas dobladas y colocadas según técnica aséptica quirúrgica. Envueltas en tela no tejida grado médico y que sirva como cobertor de mesa semilunar
Empaque Secundario: Bolsa plástica o papel grado médico, herméticamente sellado.</t>
  </si>
  <si>
    <t>4213170292173091</t>
  </si>
  <si>
    <t>PAQUETE DE ROPA QUIRURGICA DESCARTABLE, CIRUGIAS TIPO MAYOR, TELA NO TEJIDA MULTILAMINADA A BASE DE POLIPROPILENO, SUAVE, COMODA, QUE NO DESPRENDA PELUSA O PARTICULAS, QUE NO SEA TRANSPARENTE, 14 PIEZAS, EL CONJUNTO DE PIEZAS DOBLADAS Y COLOCADAS SEGUN TECNICA ASEPTICA QUIRURGICA</t>
  </si>
  <si>
    <t>Tela no tejida multilaminada a base de polipropileno, con tratamiento superficial para la repelencia de líquidos y la disipación estática; compuesta de una capa absorbente para el control de fluidos nivel de seguridad 3 y una capa impermeable con una barrera bacteriológica en la periferia de la fenestración con nivel de seguridad 4, el cual debe ser indicado en el empaque de los artículos. Suave, cómoda, manipulable, que no desprenda pelusa o partículas. Que no se a transparente y sea resistente a la tensión. Que sea inflamable de clase 1 según la normativa NFPA 702-1980. Que cumpla con la prueba de resistencia a la penetración ASTM F1670. 
Contenido:
2 batas  quirúrgica talla L nivel AAMI 3, con toalla de manos. 
1 bata  quirúrgica, nivel AAMI 3, con una toalla de manos, talla grande o superior; empacada en forma individual. 
1 cobertor para mesa de mayo tipo funda impermeable 58 cm (+/- 5 cm) de ancho x 135 cm (+/-5 cm) en la parte superior debe tener un reforzamiento antideslizante. 
1 cobertor para la mesa auxiliar con refuerzo absorbente, 140 cm (+/-15 cm) x 230 cm (+/-5 cm). . 
4 campos quirúrgicos con adhesivos de 60 cm (+/- 5 cm) x 35 cm (+/-5 cm).
1 sabana quirúrgica inferior con cinta adhesiva de 190 cm (+/- 5 cm) x 190 cm (+/-5 cm). 
1 sabana superior de 270 cm (+/-5 cm) x 125 cm (+/-5 cm) de largo con área antideslizante para instrumentos y cinta adhesiva. 
2 campos laterales con adhesivo de 110cm (+/-5 cm) x 190 cm (+/-5 cm). 
1 bolsa para descartar suturas 
Empaque Primario: El conjunto de piezas dobladas y colocadas según técnica aséptica quirúrgica. Envueltas en tela no tejida grado médico y que sirva como cobertor de mesa semilunar 
Empaque Secundario: Bolsa plástica o papel grado médico, herméticamente sellado.</t>
  </si>
  <si>
    <t>4213170292173100</t>
  </si>
  <si>
    <t>PAQUETE DE ROPA QUIRURGICA DESCARTABLE, CIRUGIAS TIPO GINECOLÓGICO Y UROLOGO, TELA NO TEJIDA MULTILAMINADA A BASE DE POLIPROPILENO, 7 PIEZAS, SUAVE, CÓMODA, QUE NO SEA TRANSPARENTE, CONJUNTO DE PIEZAS DOBLADAS Y COLOCADAS SEGÚN TÉCNICA ASÉPTICA QUIRURGICA</t>
  </si>
  <si>
    <t>Tela no tejida multilaminada a base de polipropileno, con tratamiento superficial para la repelencia de líquidos y la disipación estática; compuesta de una capa absorbente para el control de fluidos nivel de seguridad 3 y una capa impermeable con una barrera bacteriológica en la periferia de la fenestración con nivel de seguridad 4, el cual debe ser indicado en el empaque de los artículos. Suave, cómoda, manipulable, que no desprenda pelusa o partículas. Que no se a transparente y sea resistente a la tensión. Que sea inflamable de clase 1 según la normativa NFPA 702-1980. Que cumpla con la prueba de resistencia a la penetración ASTM F1670. 
Contenido: 
1 bata  quirúrgica talla L  nivel AAMI 3, con toalla de manos. 
1 bata  quirúrgica, nivel AAMI 3, con una toalla de manos, talla grande o superior; empacada en forma individual. 
1 cobertor para la mesa auxiliar con refuerzo absorbente, 125 cm (+/-15 cm) x 230 cm (+/-5 cm). 
1 sábana de 150 cm (+/-3 cm) x 110 cm (+/- 3 cm). 
1 campo subgluteal impermeable de 105 cm (+/- 5 cm)  x 115 cm (+/- 5 cm).
2 pierneras.  
Empaque Primario: El conjunto de piezas dobladas y colocadas según técnica aséptica quirúrgica. Envueltas en tela no tejida grado médico y que sirva como cobertor de mesa semilunar. Empaque Secundario: Bolsa plástica o papel grado médico.</t>
  </si>
  <si>
    <t>4213170292173130</t>
  </si>
  <si>
    <t>PAQUETE DE ROPA QUIRURGICA DESCARTABLE, PARA CIRUGIA DE TORAX, TELA NO TEJIDA MULTILAMINADA A BASE DE POLIPROPILENO, QUE NO DESPRENDA PELUSA O PARTICULAS, QUE NO SEA TRANSPARENTE, CLASE 1 SEGUN NORMA NFPA 702-1980, 12 PIEZAS</t>
  </si>
  <si>
    <t>Tela no tejida multilaminada a base de polipropileno, con tratamiento superficial para la repelencia de líquidos y la disipación estática; compuesta de una capa absorbente para el control de fluidos nivel de seguridad 3 y una capa impermeable con una barrera bacteriológica en la periferia de la fenestración con nivel de seguridad 4, el cual debe ser indicado en el empaque de los artículos. Suave, cómoda, manipulable, que no desprenda pelusa o partículas. Que no se a transparente y sea resistente a la tensión. Que sea inflamable de clase 1 según la normativa NFPA 702-1980. Que cumpla con la prueba de resistencia a la penetración ASTM F1670. 
Contenido: 
2 batas  quirúrgica talla L, nivel AAMI 3, con toalla de manos. 
1 bata  quirúrgica, nivel AAMI 3, con una toalla de manos, talla grande o superior; empacada en forma individual. 
1 cobertor para mesa de mayo tipo funda impermeable 58 cm (+/- 5 cm) x 135 cm (+/- 5 cm), en la parte superior debe tener un reforzamiento antideslizante.  
1 cobertor para la mesa auxiliar con refuerzo absorbente 125 cm (+/-15 cm) x  230 cm (+/-5 cm). 
4 campos con adhesivos 60 cm (+/- 5 cm) x 35 cm (+/-5 cm), no absorbentes. 
1 sabana en U de 190 cm (+/-5 cm) x 300 cm (+ /-15 cm), con fenestración vertical de 20 cm (+/-10 cm) x 75 cm (+/ -5 cm), reforzada alrededor de la fenestración para el control de fluidos, nivel 4 según AAMI, área antideslizante para instrumentos, con sujetadores para tubos. 
1 sabana quirúrgica rectangular de 265 cm (+/- 5 cm) x 155 cm (+/- 10 cm), impermeable , conadhesivo en sus bordes.
1 bolsa para descartar suturas 
Empaque Primario: El conjunto de piezas dobladas y colocadas según técnica aséptica quirúrgica. Envueltas en tela no tejida grado médico y que sirva como cobertor de mesa semilunar. 
Empaque Secundario: Bolsa plástica o papel grado médico.</t>
  </si>
  <si>
    <t>4213170292173220</t>
  </si>
  <si>
    <t>PAQUETE DE ROPA QUIRURGICA DESCARTABLE, PARA CIRUGIA TIPO ARTROSCOPIA, NO TRANSPARARENTE, CLASE 1, CON PRUEBA DE RESISTENCIA DE PENETRACION ASTM-F1670, 14 PIEZAS, CONJUNTO DE PIEZAS DOBLADAS Y COLOCADAS SEGÚN TÉCNICA ASEPTICA QUIRÚRGICA</t>
  </si>
  <si>
    <t>Tela no tejida multilaminada a base de polipropileno, con tratamiento superficial para la repelencia de líquidos y la disipación estática; compuesta de una capa absorbente para el control de fluidos nivel de seguridad 3 y una capa impermeable con una barrera bacteriológica en la periferia de la fenestración con nivel de seguridad 4, el cual debe ser indicado en el empaque de los artículos. Suave, cómoda, manipulable, que no desprenda pelusa o partículas. Que no se a transparente y sea resistente a la tensión. Que sea inflamable de clase 1 según la normativa NFPA 702-1980. Que cumpla con la prueba de resistencia a la penetración ASTM F1670. 
Contenido: 
1 bata quirúrgica, talla L , nivel AAMI 4, con reforzamiento interno enfrente y mangas, con toalla para manos. 1 bata quirúrgica, talla L, nivel AAMI 3, con toallas para manos.1 bata empacada en forma individual talla grande o superior, con una toalla para manos.1 cobertor para mesa de mayo tipo funda impermeable 58 cm (+/- 5 cm) x 135 cm (+/- 5 cm), en la parte superior debe tener un reforzamiento antideslizante. 1 cobertor para la mesa auxiliar con refuerzo absorbente, 125 cm (+/-5 cm) de ancho x 230 cm (+/-5 cm). 1 malla elástica tubular impermeable, 30 cm (+/-1 cm) x 122 cm (+/-1 cm). 4 tiras adhesivas para campos quirúrgicos. 1 campo absorbente para preparar extremidad inferior de 60 cm (+/-  5 cm) x 120 cm (+/-5 cm). 1 sabana impermeable abierta en U de 185 cm (+/-10 cm) x 150 cm (+/- 15 cm) . La fenestración en U es de 12 cm (+/-2 cm) X 55 cm (+/- 2 cm). 1 sabana de artroscopia de rodilla con bolsa recolectora de líquidos, 220 cm (+/-10 cm) ancho x 310 cm (+/-10 cm), con sujetadores para tubos. 1  bolsa para descartar suturas 
Empaque primario: El conjunto de piezas dobladas y colocadas según técnica aséptica quirúrgica. Envueltas en tela no tejida grado médico y que sirva como cobertor de mesa semilunar.
Empaque secundario: Bolsa plástica o papel grado médico, herméticamente sellado.</t>
  </si>
  <si>
    <t>4213170292173289</t>
  </si>
  <si>
    <t>BATA QUIRURGICA ESTERIL TALLA XXXL, DE TELA NO TEJIDA MULTILAMINADA A BASE DE POLIPROPILENO, CON TRATAMIENTO SUPERFICIAL PARA LA REPELENCIA DE LIQUIDOS Y LA DISIPACION ESTATICA, QUE NO SEA TRANSPARENTE, QUE SEA INFLAMABLE DE CLASE 1</t>
  </si>
  <si>
    <t>Bata de tela no tejida multilaminada a base de polipropileno, con tratamiento superficial para la repelencia de líquidos y la disipación estática; ,suave, cómoda, manipulable, que no desprenda pelusa o partículas. Que no se a transparente y sea resistente a la tensión. Que sea inflamable de clase 1 según la normativa NFPA 702-1980. Debe de presentar una barrera en zona crítica cumpliendo con el nivel 4 de la normativa ANSI/AAMI PB70-2003. Que sea inflamable (Clase 1 en la normativa NFPA 702-1980), con toalla de manos. Talla XXXL Empaque Primario: El conjunto de piezas dobladas y colocadas según técnica aséptica quirúrgica. Envueltas en tela no tejida grado médico. Empaque Secundario: Bolsa plástica o papel grado médico, herméticamente sellado.</t>
  </si>
  <si>
    <t>4213170292173291</t>
  </si>
  <si>
    <t>BATA QUIRÚRGICA ESTÉRIL TALLA XXL, TELA NO TEJIDA MULTILAMINADA A BASE DE POLIPROPILENO, CON TRATAMIENTO SUPERFICIAL PARA LA REPELENCIA DE LIQUIDOS Y LA DISIPACION ESTATICA, QUE NO SEA TRANSPARENTE, QUE SEA INFLAMABLE DE CLASE 1</t>
  </si>
  <si>
    <t>Bata de tela no tejida multilaminada a base de polipropileno, con tratamiento superficial para la repelencia de líquidos y la disipación estática; ,suave, cómoda, manipulable, que no desprenda pelusa o partículas. Que no sea transparente y sea resistente a la tensión. Que sea inflamable de clase 1 según la normativa NFPA 702-1980, Debe de presentar una barrera en zona crítica cumpliendo con el nivel 4 de la normativa ANSI/AAMI PB70-2003, Que sea inflamable (Clase 1 en la normativa NFPA 702-1980), con toalla de manos, Talla XXL Empaque Primario: El conjunto de piezas dobladas y colocadas según técnica aséptica quirúrgica  Envueltas en tela no tejida grado médico. Empaque Secundario: Bolsa plástica o papel grado médico, herméticamente sellado</t>
  </si>
  <si>
    <t>4213170292173292</t>
  </si>
  <si>
    <t>BATA IMPERMEABLE PLÁSTICA, CON SUJECIÓN AL DEDO, NO ESTERIL, ELABORADA EN POLIETILENO, 100 % IMPERMEABLE, MANGA LARGA, CON SUJETADOR PARA DEDO, PARA PROCEDIMIENTOS DE CONTACTO CON FLUIDOS CORPORALES O PORTADORES DE PATOGENOS</t>
  </si>
  <si>
    <t>Bata Impermeable con sujeción al dedo, no estéril para procedimientos con una probabilidad de ocurrencia de contacto con fluidos corporales o portadores de patógenos, Elaborada en polietileno, de textura agradable 100 % impermeable; manga larga con sujetador para dedo, Posee gran espacio entre los hombros y pecho; son ajustables y cómodas de usar; diseñadas para deslizarse fácilmente sobre la cabeza y retirarse sin violar la técnica apropiada. Abierto en la parte posterior y tira en la cintura para cierre; con tiras para cierre en la espalda, Talla universal , libre de látex, descartable, de un solo uso, Cumplimiento de las normas ASTM F1670 y F1671.
Empaque Primario: Bolsa plástica conteniendo una unidad</t>
  </si>
  <si>
    <t>4213170292173345</t>
  </si>
  <si>
    <t>BATA QUIRURGICA ESTERIL TALLA L, DE TELA NO TEJIDA MULTILAMINADA A BASE DE POLIPROPILENO, CON TRATAMIENTO SUPERFICIAL PARA LA REPELENCIA DE LIQUIDOS Y LA DISIPACION ESTATICA, QUE NO SEA TRANSPARENTE, QUE SEA INFLAMABLE DE CLASE 1</t>
  </si>
  <si>
    <t>Bata de tela no tejida multilaminada a base de polipropileno, con tratamiento superficial para la repelencia de líquidos y la disipación estática; ,suave, cómoda, manipulable, que no desprenda pelusa o partículas, Que no se a transparente y sea resistente a la tensión, Que sea inflamable de clase 1 según la normativa NFPA 702-1980, Debe de presentar una barrera en zona crítica cumpliendo con el nivel 4 de la normativa ANSI/AAMI PB70-2003, Que sea inflamable (Clase 1 en la normativa NFPA 702-1980), con toalla de manos,Talla L
Empaque Primario: El conjunto de piezas dobladas y colocadas según técnica aséptica quirúrgica y de acuerdo al procedimiento. Envueltas en tela no tejida grado médico y que sirva como cobertor de mesa semilunar y Empaque Secundario: Bolsa plástica o papel grado médico, herméticamente sellado.</t>
  </si>
  <si>
    <t>4213170292173347</t>
  </si>
  <si>
    <t>BATA QUIRÚRGICA ESTÉRIL TALLA XL, TELA NO TEJIDA MULTILAMINADA A BASE DE POLIPROPILENO, CON TRATAMIENTO SUPERFICIAL PARA LA REPELENCIA DE LIQUIDOS Y LA DISIPACION ESTATICA, QUE NO SEA TRANSPARENTE, QUE SEA INFLAMABLE DE CLASE 1</t>
  </si>
  <si>
    <t>Bata de tela no tejida multilaminada a base de polipropileno, con tratamiento superficial para la repelencia de líquidos y la disipación estática; ,suave, cómoda, manipulable, que no desprenda pelusa o partículas, Que no se a transparente y sea resistente a la tensión, Que sea inflamable de clase 1 según la normativa NFPA 702-1980, Debe de presentar una barrera en zona crítica cumpliendo con el nivel 4 de la normativa ANSI/AAMI PB70-2003, Que sea inflamable (Clase 1 en la normativa NFPA 702-1980), con toalla de manos,Talla XL
Empaque Primario: El conjunto de piezas dobladas y colocadas según técnica aséptica quirúrgica y de acuerdo al procedimiento. Envueltas en tela no tejida grado médico y que sirva como cobertor de mesa semilunar y Empaque Secundario: Bolsa plástica o papel grado médico, herméticamente sellado.</t>
  </si>
  <si>
    <t>4213170492157989</t>
  </si>
  <si>
    <t>PAÑO DE GASA ESTÉRIL PARA USO ABDOMINAL, MEDIDAS 45 cm X 45 cm, 100% ALGODÓN, PESO 20,7 g, UNIDAD ES IGUAL A PAQUETE CON 5 UNIDADES</t>
  </si>
  <si>
    <t>Paño de gasa estéril, formado por cuatro capas de gasa similar a tipo Kerlix; suave, 100% algodón, libre de colorantes, u otras soluciones.
Fabricado con gasa con trama y urdidumbre uniforme, absorbente, pre lavada, lo cual le da la característica de acolchamiento y corrugado y una elongación de al menos un 30% del tamaño solicitado. Firmemente cosido en cada uno de sus bordes, totalmente libre de hilos sueltos y
libre de pelusa. En una de sus esquinas (borde) tiene firmemente inserto
un elemento radiopaco de 10 cm de largo X 1,05 cm de ancho, de material inerte, libre de latex, inoloro. Dimensiones en reposo: Ancho. 45 cm (+/-5 cm) Largo: 45 cm (+/-5 cm).
Una unidad es igual a paquete con 5 gasas .estéril.
Fácil apertura (peel open). Indicar en su empaque Nº de lote y Fecha de vencimiento.</t>
  </si>
  <si>
    <t>MASCARILLA N°95 CON FILTRO, CON BANDAS ELÁSTICAS QUE PERMITAN LA SUJECIÓN, FORMA CONVEXA, LIBRE DE LÁTEX CAUCHO NATURAL, EN CAJA CON 20 UNIDADES, ATOXICOS, TAMAÑO ESTÁNDAR</t>
  </si>
  <si>
    <t>Mascarilla N 95 que brinda protección respiratoria mediante un filtro con un nivel de eficiencia del 95 % contra partículas de 0,3 μm por norma 42CFR84 y que no contengan aceite. La mascarilla debe poseer un clip metálico para el ajuste a la nariz y con sello interno de esponja,  Con bandas elásticas que permitan la sujeción, forma convexa y con aprobación NIOSH, Libre de látex de caucho natural, Eficiencia contra filtración bacteriana (BFE) determinada por el método de prueba modificado Greene y Vesley, Talla Standar, En cajas de 20 unidades, atoxicos,</t>
  </si>
  <si>
    <t>4213171892166186</t>
  </si>
  <si>
    <t>ESTOQUINETA  DE 10 cm ( +/- 1 cm) DE ANCHO, EN ROLLO, LONGITUD ENTRE UN RANGO DE 22,50 A 25 m, MATERIAL DE 100 % ALGODON, TELA SUAVE AL TACTO, TEJIDO SIN SURCOS PROTUBERANTES, HIPOALERGENICA</t>
  </si>
  <si>
    <t>Estoquineta de 10 cm  (+/- 1 cm) de ancho, en rollo, longitud entre un rango de 22,50 m a 25 m Material de 100% algodón, tela suave al tacto, tejido sin surcos protuberantes que puedan lesionar la piel del paciente, elástica y que al estirar retorne a su medida original. Hipoalergénica.</t>
  </si>
  <si>
    <t>4213171892167458</t>
  </si>
  <si>
    <t>ESTOQUINETA 7,5 cm DE ANCHO, EN ROLLO, LONGITUD ENTRE UN RANGO DE 22,50 A 25 m, MATERIAL ALGODON O SINTETICO, TELA SUAVE AL TACTO</t>
  </si>
  <si>
    <t>Estoquineta de 7,5 cm de ancho, en rollo, longitud entre un rango de 22,50 m a 25 m Material algodón o sintético, tela suave al tacto, tejido sin surcos protuberantes que puedan lesionar la piel del paciente, elástica y que al estirar retorne a su medida original, Hipoalergénica</t>
  </si>
  <si>
    <t>4213171892168117</t>
  </si>
  <si>
    <t>ESTOQUINETA 15 cm DE ANCHO (+/-1 cm), LONGITUD ENTRE UN RANGO DE 22,50 m (+ 2,50 m), MATERIAL DE 100% ALGODON, TELA SUAVE AL TACTO, TEJIDO SIN SURCOS, HIPOALERGENICA, PRESENTACION EN ROLLO</t>
  </si>
  <si>
    <t>Estoquineta de 15 cm (+/- 1 cm) de ancho, en rollo, longitud entre un rango de 22,50 m (+2,50 m) . Material de 100% algodón, tela suave al tacto, tejido sin surcos protuberantes que puedan lesionar la piel del paciente, elástica y que al estirar retorne a su medida original. Hipoalergenica.</t>
  </si>
  <si>
    <t>4213210392052182</t>
  </si>
  <si>
    <t>AHULADO PARA EVITAR EL PASO DE FLUIDOS CORPORALES DEL PACIENTE AL COLCHON, MEDIDAS 75 cm ANCHO X 100 cm LARGO</t>
  </si>
  <si>
    <t>Confeccionado en tela impermeable.
Resistente al lavado a altas temperaturas.
Medidas: 75 cm ancho X 100 cm largo
En los laterales de la pieza debe de tener añadido una porción de tela en Docoma de 75 cm  ancho X 50 cm largo esto para ser sujetado en la cama.
Con costuras reforzadas, para evitar que se deshilache.
Debe tener impreso el logo de la INSTITUCIÓN y la Leyenda #INDICADA POR LA INSTITUCIÓN# en tinta color negro indeleble, en uno de los costados, sobre la tela docoma.
Para ser colocado en la unidad del paciente y evitar el paso de fluidos corporales al colchón.</t>
  </si>
  <si>
    <t>4213210592001683</t>
  </si>
  <si>
    <t>SABANA CERRADA BLANCA, EN ALGODON, DE 75 cm DE LARGO X 75 cm DE ANCHO</t>
  </si>
  <si>
    <t>Confeccionada en tela de algodón, al 100%.
De tela, color blanco. 
Mercerizada 
Sanforizada 
Con acabadas finos, bordes o costuras reforzadas que no permitan deshilache. 
Resistente al lavado a altas temperaturas.
Dimensiones: de 75 cm de largo X 75 cm de ancho.
Debe tener impreso en la parte central  en tinta negra indeleble el logo de la institución y la Leyenda  “INDICADA POR LA INSTITUCIÓN”.</t>
  </si>
  <si>
    <t>4213210592003109</t>
  </si>
  <si>
    <t>SABANA,, ABIERTA, BLANCA EN ALGODÓN DE 75 cm DE LARGO X 75 cm DE ANCHO</t>
  </si>
  <si>
    <t>Mercerizada y sanforizada
Con abertura recta de 15 cm en el centro de la sabana reforzada con doble tela en sus bordes, la abertura debe tener 1 cm de ancho para separar los bordes de la misma y permitir el trabajo del medico con  costuras reafirmadas finamente acabadas, para evitar el deshilache en toda la prenda
Debe tener impreso el logo de la institución y una leyenda "USO DEL (SIGLAS DE LA INSTITUCIÓN)" en tinta negra indeleble resistente al lavado a altas temperaturas</t>
  </si>
  <si>
    <t>4213210592003281</t>
  </si>
  <si>
    <t>SABANA, ABIERTA PEQUEÑA, COLOR BLANCO, EN TELA 100% ALGODÓN, DE 50 cm ANCHO X 50 cm LARGO</t>
  </si>
  <si>
    <t>Mercerizada
Sanforizada
Con abertura recta de 12 cm en  el centro reforzada en sus bordes con doble tela, para evitar el deshilache
La abertura debe tener 1 cm de ancho para separar los bordes de la misma y permitir el trabajo del medico
Con la leyenda impresa "Uso de la institución", y el logotipo de la institución impreso en tinta negra indeleble resistente al lavado a altas temperaturas</t>
  </si>
  <si>
    <t>4213210592044123</t>
  </si>
  <si>
    <t>SABANA PARA CAMILLA ESTACIONARIA, CONFECCIONADA EN TELA LINETA DE 65% POLYESTER Y 35% ALGODON, DE 220 cm LARGO X 144 cm ANCHO</t>
  </si>
  <si>
    <t>Confeccionada en tela Lineta de 65% de poliéster y 35% de algodón.
Mercerizada.
Sanforizada.
PRE-lavada.
Con acabados finos.
Bordes con costuras reforzadas que no permitan el deshilache.
Dimensiones:220 cm largo X 144 cm ancho
Debe tener impreso en la parte central  en tinta negra indeleble el logo de la institución y la “Leyenda  “INDICADA POR LA INSTITUCIÓN”.</t>
  </si>
  <si>
    <t>4213210592052181</t>
  </si>
  <si>
    <t>SABANA PARA CAMA HOSPITALARIA, COLOR VERDE, CONFECCIONADA EN TELA LINETA 65% POLIESTER Y 35% ALGODON, MEDIDAS 2,5 m LARGO X 1,86 m ANCHO</t>
  </si>
  <si>
    <t>Sábana para uso en cama hospitalaria.
En tela lineta, de 65% de poliéster y 35% de algodón.
Referencia color N° 502 Ticatex (Verde).
Mercerizada, Sanforizada, Prelavada.
Con acabados finos, bordes o costura reforzadas que no permitan el deshilache.
El color debe hacer juego con el color de las fundas o cobertores de las almohadas.  
Las dimensiones deben ser de 2,5 m de largo X 1,86 m de ancho.
Debe tener impreso en la parte central  en tinta negra indeleble el logo de la institución y la “Leyenda  “INDICADA POR LA INSTITUCIÓN”.</t>
  </si>
  <si>
    <t>4213210692052169</t>
  </si>
  <si>
    <t>COLCHA EN TELA DE LIENZO 100% ALGODON, COLOR VERDE AGUA, MEDIDAS 250 cm LARGO X 152 cm ANCHO</t>
  </si>
  <si>
    <t>-Confeccionada en tela de lienzo 100% algodón.
- De color verde agua (pastel) Ref. Color 502 Ticatex. 
- Mercerizada. 
- Sanforizada.
-  Prelavada
-Con cordoncillo a lo largo de la pieza, separados cada 2 cm uno del otro.
-Con refuerzo de hiladilla cuadricular.
-Resistente al lavado con altas temperaturas que van desde los 40 - 70 °C en las lavadoras, y en las máquinas de aplanchado que vayan de 100 a 160 °C, con el fin de garantizar el mínimo conteo bacteriano en las prendas.
- Con acabados finos, bordes o costuras reforzadas que no permitan el deshilache.
-Dimensiones de 250 cm de largo por 152 cm de ancho.
- Debe tener impresa la Leyenda “INDICADA POR LA INSTITUCION” y el Logo de LA INSTITUCION en tinta negra indeleble, resistente al lavado.</t>
  </si>
  <si>
    <t>4213210792076177</t>
  </si>
  <si>
    <t>COBIJA, DE LANA ANTIALERGICA, RESISTENTE AL LAVADO A ALTAS TEMPERATURAS, DE 220 cm DE LARGO POR 160 cm DE ANCHO, COLOR VERDE BOTELLA</t>
  </si>
  <si>
    <t>Confeccionadas en lana
Mercerizada
Sanforizada
Resistente al lavado a altas temperaturas
Antialérgica
Color verde botella
Con bordes reforzados para que no se deshilache
Con finos acabados
Debe contar con la certificación del fabricante y/o distribuidor sobre las cualidades de la tela
Dimensiones: 220 cm de largo x 160 cm de ancho (+-10 cm. en ambas dimensiones)
Debe tener impreso en la parte central  en tinta negra indeleble el logo y la leyenda indicada por la institución</t>
  </si>
  <si>
    <t>4213210792165767</t>
  </si>
  <si>
    <t>MANTA CUERPO ENTERO, DESCARTABLE ADULTO, CALENTADOR DE PACIENTE DE 205 cm ( +/- 10 cm) DE LARGO X 100 cm (+/- 10 cm) DE ANCHO, PRESENTACIÓN 15 UNIDADES (+/- 10 un) POR CAJA</t>
  </si>
  <si>
    <t>MANTA DESCARTABLE, PARA ADULTO, CONFECCIONADA EN POLIETILENO, PRESENTACIÓN EMPAQUE INDIVIDUAL, CUERPO ENTERO, DIMENSIONES 205 cm (+/- 10 cm) DE LARGO X 100 cm ( +/- 10 cm) DE ANCHO, LIBRE DE LATEX, COMPATIBLE CON RAYO X, DISEÑO ACOLCHADO</t>
  </si>
  <si>
    <t>Manta descartable para adulto cuerpo entero, confeccionada en polietileno, diseño acolchado que permite el flujo del aire sin restricciones, para ser utilizada por encima del paciente la cual ayuda a regular la temperatura corporal. Que permita la distribución homogénea del aire caliente. Diseño acolchado que permite el flujo del aire sin restricciones. Debe de ser resistente a perforaciones, repelencia a líquidos y fluidos. Libre de látex. Compatible con Rayos X. Dimensiones desinfladas 205 CM ( +/- 10 cm) de largo x 100 cm (+/- 10 cm) de ancho. En empaque unitario. En su empaque primario debe de indicar N° de lote y fecha de vencimiento</t>
  </si>
  <si>
    <t>4213210892077055</t>
  </si>
  <si>
    <t>FUNDA O COBERTOR DE ALMOHADAS PARA CAMILLAS, TELA LINETA, 65% POLIESTER Y 35% ALGODON, MERCERIZADA, SANFORIZADA, PRELAVADA, MEDIDAS 75 cm LARGO X 60 cm ANCHO, LEYENDA Y LOGO INSTITUCIONAL EN CENTRO EN TINTA NEGRA</t>
  </si>
  <si>
    <t>Fundas o cobertor de almohadas para camillas. 
Fabricadas en tela lineta 65% poliéster y 35% algodón.
Mercerizada.  
Sanforizada.
Prelavada. 
Con fino acabado en los bordes o costuras reforzadas que no permitan que se deshilache.  
Dimensiones: 75 cm de largo x 60 cm. de ancho.
Debe tener impreso en la parte central  en tinta negra indeleble el logo y la leyenda indicada por la institución.</t>
  </si>
  <si>
    <t>GUANTES DE EXPLORACION, AMBIDIESTROS, TALLA 7 (M), RESISTENCIA MAYOR A 9 N, LONGITUD MINIMA 240 mm (+/-10 mm) ANCHO 95 mm (+/-10 mm), DE LATEX DE CAUCHO NATURAL, DE SUPERFICIE LISA, RESISTENTES</t>
  </si>
  <si>
    <t>Guantes de exploración ambidiestros, descartables  talla mediano  de látex de caucho natural, de superficie lisa, resistentes, empolvados internamente con talco de maíz o arroz altamente elásticos, sin costuras, con borde vulcanizado y enrollado del puño, impidiendo que el guante se deslice sobre el dorso de la mano, de color natural Que cumplan con los controles de micro porosidad. Impermeabilidad AQL mayor a 1,5, según norma EN 455-1, Resistencia mayor a 9 N, según EN-455-2, Longitud mínima: 240 mm (+-10 mm), la cual se mide desde el extremo superior del dedo medio hasta el borde del puño, según norma EN 455-2 Ancho mínimo, el cual se mide en el centro de la palma de la mano: 95 mm.(+/- 10 mm)</t>
  </si>
  <si>
    <t>4213220392154885</t>
  </si>
  <si>
    <t>GUANTES PARA EXPLORACION  TALLA S, AMBIDIESTROS, DESCARTABLES, DE CAUCHO NATURAL, SUPERFICIE LISA, RESISTENTES, EMPOLVADOS INTERNAMENTE CON TALCO, MEDIDAS 240 mm (+/- 10 mm) LONGITUD, 80 mm (+/- 10 mm) ANCHO ALTAMENTE ELASTICOS</t>
  </si>
  <si>
    <t>Guantes ambidiestros. Descartables. Talla S de látex de caucho natural. De superficie lisa. Resistentes Empolvados internamente con talco. Longitud mínima: 240 mm. +-10 mm (La longitud se medirá desde el extremo superior del dedo medio hasta el borde del puño, según norma EN 455-2)  Ancho mínimo (El ancho mínimo se medirá en el centro de la palma de la mano) debe ser de 80 mm.(+-10 mm) Altamente elásticos Sin costuras Con borde vulcanizado y enrollado del puño, impidiendo que el guante se deslice sobre el dorso de la mano. Color En cajas de 100 unidades (50 pares).</t>
  </si>
  <si>
    <t>4213220392155026</t>
  </si>
  <si>
    <t>GUANTE DE ALTO RIESGO, N° 6,5, NO ESTERIL, SIN POLVO, LATEX NATURAL, COLOR AZUL, SUPERFICIE DE PALMA Y DEDOS LIGERAMENTE RUGOSOS, MUY ELASTICO, PUÑO LARGO, ANTIFATIGA, PRESENTACION CAJA 100 UNIDADES</t>
  </si>
  <si>
    <t>Guante de examen Alto Riesgo, no estéril, sin polvo. Tamaño 6.5. Fabricado con látex natural de color azul, de primera calidad. Superficie de la palma y de los dedos ligeramente rugosos, para un mejor agarre. Guante muy elástico, de puño largo, que se adapta perfectamente a la mano y no oprime. Produce una gran sensación de comodidad. Antifatiga. Con el extremo del puño rebordeado. Ambidiestro. Prenda de protección manual que, debido a su mayor espesor, proporciona a profesional y paciente una protección adicional en prácticas de Alto Riesgo. Caja con 100 unidades</t>
  </si>
  <si>
    <t>GUANTES AMBIDIESTROS, 6 1 / 2, DE VINILO, LIBRE DE PROTEÍNAS DE LÁTEX, NO ESTÉRIL, SIN POLVO, TRANSPARENTES, IMPERMEABLES, CAJA 100 UNIDADES</t>
  </si>
  <si>
    <t>Guantes de vinilo, libres de proteínas de látex, ambidiestros, no estériles, sin polvo, transparentes, impermeables, talla 6 1 / 2, Impermeabilidad AQL &gt; 1,5, Según EN 455-1 Resistencia &gt; 12 N Según norma EN-455-2 Talla 6 1 / 2 Caja con 100 unidades</t>
  </si>
  <si>
    <t>GUANTES PARA EXPLORACIÓN (AMBIDIESTROS) 6 1/2 TALLA: S, LATEX DE CAUCHO NATURAL, SUPERFICIE LISA, EMPOLVADOS INTERNAMENTE CON TALCO, LONGITUD 240 mm (+/-10 mm),EN CAJA DE  100 un (50 PARES).</t>
  </si>
  <si>
    <t>Guantes ambidiestros. Descartables. Talla S de látex de caucho natural.De superficie lisa. Resistentes Empolvados internamente con talco. Que cumplan los controles de micro porosidad.
Impermeabilidad AQL  1.5. Seg.n EN 455-1 Resistencia  9 N. Según EN-455-2,Longitud mínima: 240 mm. (+-10 mm) (La longitud se medirá desde el extremo superior del dedo medio hasta el borde del puño, según norma EN 455-2)Ancho mínimo (El ancho mínimo se medirá en el centro de la palma de la mano) debe ser de 80 mm.(+-10 mm) Altamente elásticos Sin costuras Con borde vulcanizado y enrollado del puño, impidiendo que el guante se deslice sobre el dorso de la mano En cajas de 100 unidades (50 pares). En cajas de 100 unidades (50 pares).</t>
  </si>
  <si>
    <t>GUANTES  AMBIDIESTROS 8 1/2 LIBRE LATEX, DE VINIL, LIBRES DE PROTEINAS DE LATEX, NO ESTERIL, RESISTENCIA 12 N, IMPERMEABLE, CAJA CON 100 UN</t>
  </si>
  <si>
    <t>Guantes de vinilo, libres de proteínas de látex, ambidiestros, no estériles, sin polvo. Talla 8 1/2 impermeable. Impermeabilidad AQL &gt; 1,5. Según EN 455-1, Resistencia &gt; 12 N. Según norma  EN-455-2 Caja con 100 un</t>
  </si>
  <si>
    <t>4213220392156416</t>
  </si>
  <si>
    <t>GUANTES DE ALTO RIESGO N°8, PARA EXAMEN, NO ESTERIL, SIN POLVO, LATEX NATURAL, COLOR AZUL, SUPERFICIE DE LOS DEDOS Y PALMA LIGERAMENTE RUGOSOS, GUANTE MUY ELASTICO, DE PUÑO LARGO, ANTIFATIGA, PRESENTACION CAJA 100 UNIDADES</t>
  </si>
  <si>
    <t>Guante de examen #Alto Riesgo#, no estéril, sin polvo. Tamaño 8.Fabricado con látex natural de color azul, de primera calidad. Superficie de la palma y de los dedos ligeramente rugosos, para un mejor agarre. Guante muy elástico, de puño largo, que se adapta perfectamente a la mano y no oprime. Produce una gran sensación de comodidad.Antifatiga. Con el extremo del puño rebordeado. Ambidextro. Prenda de protección manual que, debido a su mayor espesor, proporciona a profesional y paciente una protección adicional en prácticas de Alto Riesgo. Presentacion caja con 100 un</t>
  </si>
  <si>
    <t>GUANTE AMBIDIESTROS M, LIBRE DE LATEX, DE VINILO, NO ESTERIL, SIN POLVO, TRANSPARENTES, IMPERMEABLES, PRESENTACION CAJA CON 100 un</t>
  </si>
  <si>
    <t>Guantes de vinilo, libres de proteínas de látex, ambidiestros, no estériles, sin polvo, transparentes, impermeable. Talla  M. 
Impermeabilidad AQL &gt; 1.5. Según EN 455-1, Resistencia &gt; 12 N. Según norma  EN-455-2
IPresentación: Caja con 100 unidades</t>
  </si>
  <si>
    <t>4213220592024057</t>
  </si>
  <si>
    <t>GUANTES QUIRÚRGICOS DE LÁTEX NATURAL, NUMERO 9 - 10, ESTÉRIL, ATOXICO, ANATÓMICOS, EMPOLVADO, RESISTENCIA 12 N, GROSOR MÍNIMO 0,3 mm, CAJA 50 UNIDADES</t>
  </si>
  <si>
    <t>Guantes quirúrgicos, número 9 - 10 de látex  natural estéril, atóxico, libre de pirógenos, Resistente, empolvado con talco interiormente, que cumpla con los controles universales de micro porosidad, Que permita la sensibilidad al tacto,Impermeabilidad AQL &gt; 1,5 Resistencia &gt; 12 N, Lubricante Polvos de arroz o de maíz u otros agentes, La talla debe estar marcada en la caja, en el envase de cada par y en el guante, en este caso con tinta indeleble, Longitud mínima: 280 mm +10 mm, La longitud se medirá desde el extremo superior del dedo medio hasta el borde del puño, Grosor mínimo: + 0,3 mm
Color: cualquiera
Diseño De forma anatómica con el pulgar colocado hacia la superficie de la planta de la mano del dedo índice. El puño con reborde recto ajustable anatómicamente.
La superficie externa debe ser lisa con interna lisa.
Presentación: En caja dispensadora de 50 unidades con el número de lote y fecha de caducidad.</t>
  </si>
  <si>
    <t>GUANTES EXPLORACION, AMBIDIESTROS, TALLA L, COLOR BLANCO, LISOS, LATEX CAUCHO NATURAL, LONGITUD 240 mm (+/- 10 mm) X ANCHO 95 mm (+/- 10 mm), IMPERMEABILIDAD MINIMA 1,5</t>
  </si>
  <si>
    <t>Guantes, descartables talla grande (Large) de látex de caucho natural, de superficie lisa, resistentes, empolvados internamente con talco de maíz o arroz altamente elásticos, sin costuras, con borde vulcanizado y enrollado del puño, impidiendo que el guante se deslice sobre el dorso de la mano, de color blanco. Que cumplan con los controles de micro porosidad. Impermeabilidad AQL mayor a 1,5. según norma EN 455-1.Resistencia mayor a 9 N. según EN-455-2.Longitud mínima: 240 mm (+-10 mm), la cual se mide desde el extremo superior del dedo medio hasta el borde del puño, según norma EN 455-2.Ancho mínimo, el cual se mide en el centro de la palma de la mano: 95 mm.(+/- 10 mm).</t>
  </si>
  <si>
    <t>4213220592142132</t>
  </si>
  <si>
    <t>GUANTE QUIRURGO N°7, ESTERIL, LIBRE LATEX, POLI-ISOPRENO, SINTETICO, LONGITUD 270 mm (+10 mm), FORMA ANATOMICA, CAJA 50 UNIDADES</t>
  </si>
  <si>
    <t>Guante descartable libre de látex, fabricados Poli-Isopreno. Sintético, Neopreno u otros materiales libres de latex, estéril, atóxico, libre de pirogenos, con ajuste perfecto, que permitan la sensibilidad al tacto. La talla debe estar marcada en la caja, en el envase de cada par. Longitud mínima: 270 mm + 10 mm. La longitud se medirá desde el extremo superior del dedo medio hasta el borde del puño. Diseño De forma anatómica con el pulgar colocado hacia la superficie de la planta de la mano del dedo índice. El puño con reborde recto ajustable anatómicamente. La superficie externa debe ser lisa con interna lisa. Presentación: En caja dispensadora de 50 unidades con el número de lote y fecha de caducidad. Envasado por pares con sobre interior de separación. El sobre externo con termo sellado de fácil apertura. PRESENTACIÓN: En empaque individual, estéril, Fácil apertura (peel open)</t>
  </si>
  <si>
    <t>4213220592142133</t>
  </si>
  <si>
    <t>GUANTES QUIRURGICOS, N° 6, ESTERIL, DESCARTABLE, COLOR BLANCO, CAJA 50 UNIDADES, LONGITUD 270 mm (+/- 10 mm), GROSOR MINIMO  0,3 mm</t>
  </si>
  <si>
    <t>Guante de látex natural, estéril, atoxico, resistente, empolvado con talco interiormente, que cumpla con los controles universales de micro porosidad. Que permita la sensibilidad al tacto. Lubricante de polvo de arroz, de maíz u otros agentes Impermeabilidad AQL mayor a 1.5. Según EN 455-1. Resistencia mayor a 12 N. Según norma EN-455-2. La talla debe estar marcada en la caja, en el empaque de cada par. Longitud mínima: 270 mm + 10 mm. La longitud se medirá desde el extremo superior del dedo medio hasta el borde del puño. Grosor mínimo: + 0,3 mm. Color : blanco. Diseño: De forma anatómica con el pulgar colocado hacia la superficie de la palma de la mano del dedo índice. El puño con reborde recto ajustable anatómicamente. La superficie externa e interna debe ser lisa. Presentación: caja dispensadora de 50 unidades Empacado por pares con sobre interior de separación. El sobre externo Con termo sellado de fácil apertura (peel open )</t>
  </si>
  <si>
    <t>GUANTE QUIRURGICO N6, ESTERIL, LIBRE DE LATEX, FABRICADO DE POLI-ISOPRENO SINTETICO, COLOR BLANCO, LONGITUD 270 mm (+/-10 mm)</t>
  </si>
  <si>
    <t>Guantes, descartable libre de látex, fabricado Poli-Isopreno Sintético,
Neopreno u otros materiales, estéril, atóxico, libre de pirógenos, con
ajuste perfecto, que  permitan la sensibilidad al tacto. La talla debe
estar marcada en la caja, en el envase de cada par. Longitud mínima: 270
mm +/- 10 mm. La longitud se medirá desde el extremo superior del dedo
medio hasta el borde del puño. Color : blanco. Diseño De forma anatómica
con el pulgar colocado hacia la superficie de la palma de la mano del
dedo índice. El puño con reborde recto ajustable anatómicamente. La
superficie externa e interna debe ser lisa Presentación: En caja
dispensadora de 50 unidades Envasado por pares con sobre interior de
separación. El sobre externo Con termo sellado de fácil apertura  (peel
open)</t>
  </si>
  <si>
    <t>4213220592153324</t>
  </si>
  <si>
    <t>GUANTES DE ALTO RIESGO, TALLA M, LATEX NATURAL, COLOR AZUL, AMBIDIESTRO, PARA EXAMENES DE ALTO RIESGO, PARA LAVADO DEL INSTRUMENTAL QUIRÚRGICO PARA CIRUGIA, PRESENTACION CAJA 100 UNIDADES</t>
  </si>
  <si>
    <t>Guante de examen "Alto Riesgo", no estéril, sin polvo. Tamaño M Fabricado con látex natural de color azul, de primera calidad. Superficie de la palma y de los dedos ligeramente rugosos, para un mejor agarre. Guante muy elástico, de puño largo, que se adapta perfectamente a la mano y no oprima.para el lavado del instrumental quirúrgico para cirugida. Antifatiga. Con el extremo del puño rebordeado ambidiestro, Presentación caja de 100 unidades</t>
  </si>
  <si>
    <t>GUANTES DESCARTABLES PARA CIRUGIA N° 6 1/2, QUE PERMITA SENSIBILIDAD AL TACTO, LATEX NATURAL, ESTERIL, ATOXICO, EMPACADO EN PARES, COLOR BLANCO, LONGITUD 270 mm ( +/- 10 mm), EMPOLVACO CON TALCO INTERIORMENTE, FORMA ANATOMICA</t>
  </si>
  <si>
    <t>Guantes quirúrgicos, N° 6 ½ , de látex natural, estéril, atoxico,Empacados en pares (derecho e izquierdo) con sobre interior de separación. El sobre externo con termo sellado de fácil apertura.
Resistente, empolvado con talco interiormente, que cumpla con los controles universales de microporosidad. Que permita la sensibilidad al tacto. Impermeabilidad AQL mayor a 1.5. Según EN 455-1. Resistencia mayor a 12 N. Según norma EN-455-2, con lubricante de polvo de arroz, de maíz u otros agentes. La talla debe estar marcada en la caja, en el envase de cada par.
Longitud mínima: 270 mm (+ 10 mm). La longitud se medirá desde el extremo superior del dedo medio hasta el borde del puño. Grosor mínimo: + 0.3 mm. Color : blanco. Diseño: De forma anatómica con el pulgar colocado hacia la superficie de la planta de la mano del dedo índice. El puño con reborde recto ajustable anatómicamente.La superficie externa e interna debe ser lisa.
Con fecha de vencimiento en el empaque individual.</t>
  </si>
  <si>
    <t>4213220592156090</t>
  </si>
  <si>
    <t>GUANTES DESCARTABLES PARA CIRUGIA N°  7 1/2, EMPACADO EN PARES, LATEX NATURAL, ESTERIL, ATOXICO, COLOR BLANCO, GROSOR MINIMO + 0,3 mm, LUBRICANTE DE POLVO DE ARROZ, LONGITUD MÍNIMA 270 mm (+ 10 mm)</t>
  </si>
  <si>
    <t>Guantes de látex natural, estéril, atoxico. Empacados en pares (derecho e izquierdo) con sobre interior de separación. El sobre externo con termo sellado de fácil apertura. Resistente, empolvado con talco interiormente, que cumpla con los controles universales de
microporosidad. Que permita la sensibilidad al tacto. Impermeabilidad AQL mayor a 1,5. Según EN 455-1. Resistencia mayor a 12 N. Según norma EN-455-2, con lubricante de polvo de arroz, de maíz u otros agentes.La talla debe estar marcada en la caja, en el envase de cada par y en el
guante. Longitud mínima: 270 mm (+ 10 mm). La longitud se medirá desde el extremo
superior del dedo medio hasta el borde del puño. Grosor mínimo: +0.3 mm. Color : blanco. Diseño: De forma anatómica con el pulgar colocado hacia la superficie de la planta de la mano del dedo índice. El puño con reborde recto ajustable anatómicamente. La superficie externa e interna
debe ser lisa. Con borde vulcanizado y arrollado del puño, impidiendo que el guante se deslice sobre el dorso de la mano.</t>
  </si>
  <si>
    <t>GUANTES QUIRURGICO 6½,  , ESTERIL, DESCARTABLE, LIBRE  DE LÁTEX, LONGITUD 270 mm ( + 10 mm), FABRICADO EN POLI-ISOPRENO SINTETICO, SOBRE EXTERNO CON TERMO SELLADO DE FACIL APERTURA, PRESENTACION EN EMPAQUE INDIVIDUAL</t>
  </si>
  <si>
    <t>Guante descartable, libre de latex, fabricados Poli-Isopreno Sintético,Neopreno u otros materiales libres de latex, estéril, atóxico, libre de pirógenos, con ajuste perfecto, que permitan la sensibilidad al tacto. La talla debe estar marcada en la caja, en el envase de cada par. Longitud mínima: 270 mm (+ 10 mm) . La longitud se medirá desde el extremo superior del dedo medio hasta el borde del puño. Diseño De forma anatómica con el pulgar colocado hacia la superficie de la planta de la
mano del dedo índice. El puño con reborde recto ajustable anatómicamente. La superficie externa debe ser lisa con interna lisa. Presentación: caja dispensadora de 50 unidades fecha de caducidad. Envasado por pares con sobre interior de separación. El sobre externo con termo sellado de fácil apertura. PRESENTACIÓN: En empaque individual, estéril, Fácil apertura (peel open)</t>
  </si>
  <si>
    <t>4213220592206407</t>
  </si>
  <si>
    <t>GUANTES DE ALTO RIESGO, TALLA M, LÁTEX NATURAL, COLOR AZUL, AMBIDIESTRO, PARA EXAMENES DE ALTO RIESGO, PARA LAVADO DEL INSTRUMENTAL QUIRÚRGICO PARA CIRUGÍA,</t>
  </si>
  <si>
    <t>Guante de examen "Alto Riesgo", no estéril, sin polvo. Tamaño M Fabricado con látex natural de color azul, de primera calidad. Superficie de la palma y de los dedos ligeramente rugosos, para un mejor agarre. Guante muy elástico, de puño largo, que se adapta perfectamente a la mano y no oprima.para el lavado del instrumental quirúrgico para cirugía. Antifatiga. Con el extremo del puño rebordeado ambidiestro,</t>
  </si>
  <si>
    <t>4214150192142785</t>
  </si>
  <si>
    <t>ALGODON, 100 % NATURAL,  EMPAQUE INDIVIDUAL,PRESENTACION ROLLO 455 g (+/- 5 g)</t>
  </si>
  <si>
    <t>Algodón absorbente en rollo de 455 g (+/- 5 g) 100 % natural, en empaque
individual, plástico o papel resistente que proteja y garantice la integridad del producto.</t>
  </si>
  <si>
    <t>TORUNDA DE GASA PAQUETE CON 200 UNIDADES, GASA DE ALGODON, CON CUADRO DE GASA DOBLE DE 21 (+/-1 )cm X 21 (+/-1) cm, DE UNA SOLA PIEZA,HILADERA ENTRE 30/1 A 40/1, CON TRAMADO DE 18 X 16 HILOS, EN TEJIDO</t>
  </si>
  <si>
    <t>Presentacion: Unidad
Calidad: Torunda gasa de algodon, 100% algodon, suave y absorbente, es un cuadro de gasa doble de 21 cm (±1 cm) x 21 cm (± 1 cm), de una sola pieza doblada sobre si misma, conformando un aposito redondeado, con todos sus extremos internos, calidad uniforme, resistente a la tension.
Hiladera entre 30/1 a 40/1, con tramado de 18 X 16 hilos, en tejido plano. En paquetes con 200 unidades.</t>
  </si>
  <si>
    <t>4214150192161750</t>
  </si>
  <si>
    <t>TORUNDA DE ALGODÓN  PAQUETE CON 200 un, ABSORBENTE, TAMAÑO 3 cm (+/- 1 cm) DE DIÁMETRO, EMPAQUE DEBE SER DE PLÁSTICO</t>
  </si>
  <si>
    <t>Torunda de algodón absorbente de tamaño de 3 cm (+/- 1 cm) de diámetro, el empaque debe ser de plástico con 200 unidades.</t>
  </si>
  <si>
    <t>APLICADORES DE MADERA, TAMAÑO 15 cm LARGO, PRESENTACIÓN PAQUETE 100 UNIDADES</t>
  </si>
  <si>
    <t>APLICADORES DE MADERA, TAMAÑO 15 cm DE LARGO. PRESENTACIÓN PAQUETE DE 100 UNIDADES</t>
  </si>
  <si>
    <t>4214170592005767</t>
  </si>
  <si>
    <t>COJÍN, DE ELASTOMEROS Y GEL ALTA DENSIDAD, DE 40,64 cm X 40,64 cm (ANCHO X PROFUNDIDAD)</t>
  </si>
  <si>
    <t>Cojín de elastómeros y gel de alta densidad (High profile), medidas del cojín 16 pulgadas ancho x 16 pulgadas de profundidad (40,64 cm x 40,64 cm) (+ - 2 cm) en ancho y profundidad, con base de espuma firme que se pueda moldear de acuerdo a la necesidad del paciente, en área de apoyo a glúteos de 5 cm, para prevenir úlceras, debe incluir cobertor</t>
  </si>
  <si>
    <t>4214170592005768</t>
  </si>
  <si>
    <t>COJÍN, DE GEL DE ALTA DENSIDAD, DE 40,64 cm X 40,4 cm (ANCHO X PROFUNDIDAD)</t>
  </si>
  <si>
    <t>Cojín de gel de alta densidad (High profile), medidas del cojín 16 pulgadas ancho x 16 pulgadas de profundidad (40,64 cm x 40,64 cm) (+ - 2 cm) en ambas direcciones, que se pueda moldear de acuerdo a la necesidad del paciente, de 5 cm de grosor área de apoyo a glúteos, para prevenir úlceras,debe incluir cobertor e inflador</t>
  </si>
  <si>
    <t>4214170592102282</t>
  </si>
  <si>
    <t>COJIN ESPUMA FIRME INSERTAS DE GEL, MEDIDAS 35,56 - 50,8 cm ANCHO X 35,56 - 50,8 cm PROFUNDIDAD X 7,62 - 8,89 cm ALTURA, CAPACIDAD SOPORTE 136,08 kg</t>
  </si>
  <si>
    <t>Cojín para prevención de ulceras de decúbito, con base de espuma firme, y con insertos de gel encapsulados en zona posterior, que es la de más alto riesgo de ulceración, que brinden estabilidad lateral y anterior, con rangos de ancho de 35,56 cm a 50,8 cm +- 1 cm y profundidad de 35,56 cm a 50,8 cm +- 1 cm, con capacidad para soportar más de 136,08 kg, La estructura de espuma premoldeada o precontorneada  para adecuado posicionamiento y que se pueda ajustar de acuerdo a la necesidad individual de cada paciente. Altura de cojín de 7,62 cm a 8,89 cm. Debe incluir cobertor antideslizante, tejido respirable, para manejo de humedad y calor.</t>
  </si>
  <si>
    <t>4214170592102287</t>
  </si>
  <si>
    <t>COJIN CON CUBIERTA DOBLE CAPA DE GEL, ESTABILIDAD LATERAL Y ANTERIOR, PARA IMPEDIR DESLIZAMIENTO ANTERIOR E INCLINACIÓN PÉLVICA, MEDIDAS 35,56 - 50,8 cm ANCHO X 35,56 - 50,8 cm PROFUNDIDAD X 7,62 - 8,89 cm ALTURA, CAPACIDAD SOPORTE 136,08 kg</t>
  </si>
  <si>
    <t>Cojín para prevención de ulceras de decúbito, con base de espuma firme, cubierta superior de gel, capa doble, sellada resistente a altas y bajas temperaturas, que brinden estabilidad lateral y anterior, para impedir deslizamiento anterior, así como evitar inclinación pélvica, con rangos de ancho de 35,56 cm a 50,8 cm (14" a 20") +- 1 cm y profundidad de  35,56 cm  a 50,8 cm (14" a 20") +- 1 cm, con capacidad para soportar más de 136,08 kg (300 Lb), La estructura de espuma premoldeada o precontorneada  para adecuado posicionamiento y que se pueda ajustar de acuerdo a la necesidad individual de cada paciente. Altura de cojín de 7,62 cm a 8,89 cm (3" a 3,5"). Debe incluir cobertor antideslizante, tejido respirable, para manejo de humedad y calor.</t>
  </si>
  <si>
    <t>4214170592102291</t>
  </si>
  <si>
    <t>ESPUMA FIRME INSERTAS GEL Y AIRE, ESTABILIDAD LATERAL Y ANTERIOR, MEDIDAS 35,56 cm A 50,8 cm ANCHO X 35,56 cm A 50,8 cm PROFUNDIDAD X 7,62 - 8,89 cm ALTURA, CAPACIDAD MINIMA SOPORTE 136,08 kg (300 Lb), COBERTOR ANTIDESLIZANTE</t>
  </si>
  <si>
    <t>Cojín para prevención de ulceras de decúbito, con base de espuma firme, y con insertos de gel encapsulados en zona posterior, que es la de más alto riesgo de ulceración, o bien con inserto de aire, de una o doble válvula para inflado,  que brinden estabilidad lateral y anterior, con rangos de ancho de 35,56 cm a 50,8cm (14" a 24") +- 1 cm y profundidad de  35,56 cm a 50,8 cm (14" a 24") +- 1 cm, con capacidad para soportar más de 136,08 kg (300 Lb), La estructura de espuma premoldeada o precontorneada  para adecuado posicionamiento y que se pueda ajustar de acuerdo a la necesidad individual de cada paciente. Altura de cojín de 7,62 cm a 8,89 cm (3" a 3,5"). Debe incluir cobertor antideslizante, tejido respirable, para manejo de humedad y calor.</t>
  </si>
  <si>
    <t>4214170592142267</t>
  </si>
  <si>
    <t>COJÍN, DE HULE, TIPO DONA, INFLABLE, MEDIDAS 35 cm DIÁMETRO MÍNIMO EXTERNO X 6,5 cm GRUESO</t>
  </si>
  <si>
    <t>De hule inflables  de 35 cm de diámetro mínimo. externo por 6,5 cm de grueso.Con información del fabricante: lote, fecha de fabricación y fecha de vencimiento impresa en el empaque.</t>
  </si>
  <si>
    <t>4214170592192317</t>
  </si>
  <si>
    <t>COJIN TIPO DONA, DE ESPUMA DE URETANO, MEDIDA 35 cm DIAMETRO EXTERNO</t>
  </si>
  <si>
    <t>Cojín tipo dona de espuma, De espuma de uretano; de 35 cm diámetro externo.</t>
  </si>
  <si>
    <t>4214180192064779</t>
  </si>
  <si>
    <t>EQUIPO DE BAJA Y MEDIA FRECUENCIA, PANTALLA TACTIL O LCD, CABLE CONEXIÓN RED, GRADO MEDICO, 32 cm LARGO X 24 cm ANCHO X 12 cm ALTURA, PESO 2 kg, CARRO TRANSPORTE 4 RUEDAS</t>
  </si>
  <si>
    <t>Electroterapia general:
Canales: 2 independientes
Pantalla táctil o LCD
Característica de corriente: corriente constante (CC) o voltaje constante (CV).
Resolución de ajuste: +/- 0,2 mA
Tiempo: 0 - 60 min
Cable de conexión de red grado médico.
Voltaje de red: 100 - 240 V (+/- 10%).
Frecuencia: 60 Hz
Voltaje de salida: 15 V
Corriente de salida Max. : 3,3 A
Revisión de polaridad corrientes directas: manual.
Corriente de dispersión de paciente, condición de error singular: Mejora la norma de IEC (menor a 500 mA).
Dimensiones: 32 cm largo x 24 cm ancho x 12 cm altura.
Peso: 2 kg (+/- 1 kg)
Electroterapia de baja y media frecuencia Interferencial bipolar, Que incluya mínimo 36 formas de onda en cada canal.
Interferencial tetrapolar, Vector isoplanar, vector bipolar automático y manual, TENS asimétricas, asimétrica alternada, asimétricas burs, asimétrica burs alternada, simétrica, simétrica burs. Corrientes premoduladas, corrientes rusas, Alto Voltaje, alto voltaje alternada, Microcorrientes, microcorriente alternada, diadinámicas, galvánica ininterrumpida, galvánica pulsada monofásica y bifásica, farádica rectangulares, triangulares y Träbert, Salida 2 canales independientes
Tamaño del cable del paciente 2 m y máximo 2,50 m.
Equipo debe contar con la opción de Terapia combinada conexión para 2 cabezales y operación simultánea electroterapia-ultrasonido, debe proveer mínimo un cabezal de 5 cm2 por aparato con sistema de dosificación, para operar en frecuencias de 1 a 3 MHz, puede ser multi-frecuencia. El rango de potencia de operación deberá ser para el modo continuo de 0 a 2 W/cm2, y para el modo pulsátil de 0 a 2,5 W/cm2. Los cabezales deben ser resistentes al agua que permitan la aplicación técnica subacuática con dimensiones de 1 cm2 y 5 c m2 aproximadamente, equipo debe contar con soporte para ambos cabezales, preferiblemente debe contar con batería de respaldo Y carro de transporte original con 4 ruedas y freno en 2 ruedas y mínimo una gaveta para resguardo de insumos del mismo equipo.</t>
  </si>
  <si>
    <t>4214180192071142</t>
  </si>
  <si>
    <t>EQUIPO DE BAJA Y MEDIA FRECUENCIA, PANTALLA TACTIL O LCD, MINIMO 16 FORMAS DE ONDA POR CADA CANAL CON UN MINIMO DE 36 VARIABLES, CABLE CONEXIÓN RED, GRADO MEDICO, 32 cm LARGO X 24 cm ANCHO X 12 cm ALTURA (CADA UNO +/- 2 cm), PESO 2 kg, CARRO TRANSPORTE 4 RUEDAS</t>
  </si>
  <si>
    <t>Electroterapia general:
Canales: 2 independientes
Pantalla táctil o LCD
Característica de corriente: corriente constante (CC) o voltaje constante (CV).
Resolución de ajuste: +/- 0,2mA.
Tiempo: 0 - 60 minutos.
Cable de conexión de red grado médico.
Voltaje de red: 100 - 240 Volt (+/- 10%).
Frecuencia: 60Hz.
Voltaje de salida: 15 Volt.
Corriente de salida Max. : 3,3 A.
Revisión de polaridad corrientes directas: manual.
Corriente de dispersión de paciente: Mejora la norma de IEC (menor a 100 mA).
Corriente de dispersión de paciente, condición de error singular: Mejora la norma de IEC (menor a 500mA).
Pruebas de tipo y seguridad: CE-MDD (TÜV Rheinland).
Dimensiones: 32 cm largo x 24 cm ancho x 12 cm altura (cada uno +/- 2 cm).
Peso: 2 kg (+/- 1 kg)
Características de corrientes:
Electroterapia de baja y media frecuencia Interferencial bipolar
Que incluya mínimo 16 formas de onda por cada canal con un mínimo de 36 variables
Interferencial tetrapolar, Vector isoplanar, vector bipolar automático y manual, TENS asimétricas, asimétrica alternada, asimétricas burs, asimétrica burs alternada, simétrica, simétrica burs. Corrientes premoduladas, corrientes rusas, Alto Voltaje, alto voltaje alternada, Microcorrientes, microcorriente alternada, diadinámicas, galvánica ininterrumpida, galvánica pulsada monofásica y bifásica, farádica rectangulares, triangulares y Träbert.
Salida de dos canales independientes
Equipo debe contar con aproximadamente 60 protocolos clínicos basados en la evidencia y presentar documentación que la valide.
Tamaño del cable del paciente 2 metros y máximo 2.50m.
Equipo debe contar con la opción de Terapia combinada conexión para dos cabezales y operación simultánea electroterapia-ultrasonido, debe proveer mínimo un cabezal de 5cm cuadrados por aparato con sistema de dosificación, para operar en frecuencias de 1 a 3mhz, puede ser multi-frecuencia. El rango de potencia de operación deberá ser para el
modo continuo de 0 a 2 W por centímetro cuadrado, y para el modo pulsátil de 0 a 2.5 W por centímetro cuadrado. Los cabezales deben ser resistentes al agua que permitan la aplicación técnica subacuática con dimensiones de 1cm2 y 5 cm2 aproximadamente, equipo debe contar con soporte para ambos cabezales, preferiblemente el equipo debe contar con batería de respaldo.
El equipo debe tener carro de transporte original con cuatro ruedas y freno en dos ruedas y mínimo una gaveta para resguardo de insumos del mismo equipo.</t>
  </si>
  <si>
    <t>4214180192196978</t>
  </si>
  <si>
    <t>ELECTROTERAPIA COMBINADA, DIMENSIONES 50 cm FRENTE X 60 cm FONDO X 134 cm ALTO, CON FRECUENCIA PORTADORA DE 9000 Hz COMO MÍNIMO, CONTROL DE INTENSIDAD DEL ESTÍMULO ENTRE 0 mA Y 100 mA.</t>
  </si>
  <si>
    <t>CONDICIONES GENERALES: EQUIPO COMBINADO DE ELECTROTERAPIA Y ULTRASONIDO TERAPÉUTICO, EQUIPO CONTROLADO POR MICROPROCESADOR, CON PANTALLA LCD O TECNOLOGÍA SUPERIOR, DE DOS A CUATRO CANALES INDEPENDIENTES, CON SELECTOR DE CANAL, INTERFAZ AMIGABLE E INTUITIVA, CONTROLES DE ELECTROTERAPIA DE SELECCIÓN DE TIPO DE CORRIENTE Y CONFIGURACIÓN DE PARÁMETROS, TIEMPO DE TRATAMIENTO DE 0 m HASTA 60 m, INTENSIDAD EN mA, CONTRASTE DE LA PANTALLA, MODALIDAD DE CV (VOLTAJE CONSTANTE) CC (CORRIENTE CONSTANTE), CONTROLES DE ULTRASONIDO DE 2 CANALES INDEPENDIENTES, DE SELECCIÓN DE CONTROL DE INTENSIDAD DE CORRIENTE EN W Y/O W/cm, DE SELECCIÓN DE FRECUENCIA DE 1 MHz Y 3 MHz, DE SELECCIÓN DE MODO CONTINUO Y PULSÁTIL, DE SELECCIÓN DE TIEMPO DE TRATAMIENTO DE 1 m A 30 m, FUNCIÓN DE AUTO CALIBRACIÓN DE CABEZAL DE ULTRASONIDO, MÓDULO DE ULTRASONIDO DE TRATAMIENTO ESTACIONARIO CON PRINCIPIO DE ACCIONAMIENTO POR MEDIO DE VACÍO, DESPLIEGUE EN PANTALLA DE AL MENOS LOS SIGUIENTES VALORES TIPO DE CORRIENTE, TIEMPO DE TRATAMIENTO, INTENSIDAD DE CORRIENTE, INTENSIDAD DEL ULTRASONIDO, FRECUENCIA DEL ULTRASONIDO, NO CONTACTO DE LOS ELECTRODOS Y/O DESCONEXIÓN DE LOS CABLES CONDUCTORES DE ESTIMULACIÓN A PACIENTE, TIPO DE ALIMENTACIÓN AC/DC, PARÁMETROS: CORRIENTE INTERFERENCIA CUADRIPOLAR (TETRAPOLAR), FRECUENCIA MODULADA DE 0 Hz A 200 Hz ó 250 Hz, EN PASOS DE 1 Hz,  CONTROL DE INTENSIDAD DEL ESTÍMULO ENTRE 0 mA Y 100 mA, FRECUENCIA PORTADORA DE 9000 Hz COMO MÍNIMO, MODULACIÓN DE FRECUENCIA DE 0 Hz A 180 Hz O 200 Hz, FRECUENCIA AJUSTABLE DE BARRIDO COMPLETO O POR VECTOR, CORRIENTE PRE MODULADA (BIPOLAR) FRECUENCIA MODULADA DE 0 Hz A 200 Hz Ó 250 Hz, EN PASOS DE 1 Hz, CONTROL DE INTENSIDAD DEL ESTÍMULO ENTRE 0 mA Y 100 mA, FRECUENCIA PORTADORA DE 9000 Hz COMO MÍNIMO, PROGRAMAS DE MODULACIÓN 1/1 s, 6/6 s, 12/12 s, 1/30/1/30 s, CORRIENTE RUSA SENOIDAL DISPONIBLE EN CADA CANAL, FRECUENCIA PORTADORA 9000 Hz COMO MÍNIMO, FRECUENCIA BURST DE 0 Hz A 100 Hz, EN PASOS DE 1 Hz, PROGRAMA DE SOBRE CORRIENTE, AMPLITUD DE LA CORRIENTE DE 0 mA A 100 mA, CORRIENTE ASIMÉTRICA DURACIÓN DE LA FASE ENTRE 10 µs Y 400 µs EN PASOS DE 5 µs, FRECUENCIA DE PULSO DE 1 Hz A 200 Hz O 250 Hz EN PASOS DE 1 Hz, MODULACIÓN DE LA FRECUENCIA 0 Hz A 180 Hz EN PASOS DE 1 Hz, AMPLITUD DE 0 mA A 140 mA, ASIMÉTRICA ALTERNA DURACIÓN DE LA FASE ENTRE 10 Y 400 µs EN PASOS DE 5 µs, FRECUENCIA DE PULSO DE 1 Hz A 200Hz O 250 Hz EN PASOS DE 1 Hz, MODULACIÓN DE LA FRECUENCIA 0 Hz A 180Hz EN PASOS DE 1 Hz, AMPLITUD DE 0 A 140 mA, PROGRAMAS DE MODULACIÓN DE 1/1 s, 6/6 s, 12/12 s, 1/30/1/30 s, ASIMÉTRICA BURST DURACIÓN DE LA FASE ENTRE 10 µs Y 400 µs EN PASOS DE 5 µs, FRECUENCIA DE PULSO DE 1 Hz A 200 Hz O 250 Hz EN PASOS DE 1 Hz, FRECUENCIA BURST DE 1 Hz A 9 Hz EN PASOS DE 1 Hz, AMPLITUD DE 0 mA A 140 mA, ASIMÉTRICA BURST ALTERNA DURACIÓN DE LA FASE ENTRE 10 µs Y 400 µs EN PASOS DE 5 µs, FRECUENCIA DE PULSO DE 1 Hz A 200 Hz O 250 Hz EN PASOS DE 1 Hz.</t>
  </si>
  <si>
    <t>4214180192197058</t>
  </si>
  <si>
    <t>ELECTROESTIMULACIÓN COMBINADA CON LÁSER, PANTALLA TÁCTIL LCD 17,78 cm, ELECTROTERAPIAS 0 min - 100 min, ULTRASONIDO DE 0 min A 30 min, 2 CANALES, 2 SALIDAS, FRECUENCIA 0 - 10 kHz, AREA TRABAJO 0,1 - 100 cm², POTENCIA SALIDA 5,0 - 200 mW</t>
  </si>
  <si>
    <t>Condiciones generales: Equipo combinado de electroterapia, ultrasonido y láser terapéutico, Equipo controlado por microprocesador, Con pantalla táctil LCD 17,78 cm como mínimo, De 2 canales independientes, con selector de canal, 1 y 2 para electroterapia, De 2 salidas para conexión de ultrasonido, De 2 salidas para terapia láser, Selección rápida de protocolos para inicio rápido, Selección de parámetros de manera manual, Duración de la terapia: Para las electroterapias de 0 min a 100 min, Para las terapias de Ultrasonido de 0 min a 30 min, Paso del ajuste 1 segundo, Exactitud de la duración de la terapia +/- 5% del valor ajustado, Parámetros de la terapia laser, Frecuencia 0-10 KHz, Área de trabajo 0,1-100 cm², Salida de 5,0 a 200 mW, Ciclo de trabajo de 35-90%, Sonda laser de radiación infrarroja, Potencia de salida 200 mW +/-20%, Longitud de onda 830 nm +/- 10%, Parámetros de terapias individuales, Tens: simétrica, alterna, asimétrica, monofásica, Intensidad - modo corriente constante de 0 a 140 mA, Intensidad - modo voltaje constante de 0 V a 100 V , Pulso de 10 μs a 1000 μs , Frecuencia de 0,1 Hz a 1000 Hz, Interferencial 2 y 4 polos, Intensidad - modo corriente constante de 0 mA 100 mA, Intensidad - modo voltaje constante de 0 V a 100 V, Frecuencia de la portadora de 2000 Hz a 10000 Hz, Interferencial isoplanar, Intensidad - modo corriente constante de 0  mA a 100 mA , Intensidad - modo voltaje constante de 0 V a 100 V,  Frecuencia de la portadora de 2000 Hz a 10000 Hz,  Interferencial – vector dipolar, Tipo automática, rotación manual , Intensidad - modo corriente constante de 0 a 100 mA , Intensidad - modo voltaje constante de 0 V a 100 V , Frecuencia de la portadora de 2000 a 10000 Hz, Estimulación Rusa: Intensidad – modo corriente constante de 0 mA a 140 mA , Intensidad - modo voltaje constante de 0 V a 100 V , Frecuencia de la portadora de 2000 Hz  a 10000 Hz, Relación pulso / pausa de 1:1 a 1:8, Ondas de frecuencia media, Intensidad – modo corriente constante de 0 mA a 140 mA, Intensidad - modo voltaje constante de 0 V a 100 V , Frecuencia de la portadora de 2000 Hz a 10000 Hz, Pulso de 0,1 ms a 50 ms , Frecuencia de pulso de 10 Hz a 1000 Hz, Pulsos rectangulares, Tipo monofásica, simétrica, alterna , Intensidad – modo corriente constante de 0 mA a 140 mA , Intensidad - modo voltaje constante de 0 V a 100 V.</t>
  </si>
  <si>
    <t>4214180292061003</t>
  </si>
  <si>
    <t>SUJETADOR ELASTICO PARA ELECTRODOS, CARA AISLANTE DE HUMEDAD Y CIERRE CON VELCRO, MEDIDAS 6 cm ANCHO X 61 cm LARGO, MEDIANO</t>
  </si>
  <si>
    <t>Sujetador elástico para electrodos mediano, banda elástica con cara interna aislante de humedad y reverso en tela para cierre con velcro, dimensiones de 6 cm ancho x 61 cm de largo (+ - 5 cm de largo). Se utilizan durante la aplicación de electroterapia para pacientes en rehabilitación. Presentación de empaque por unidad.</t>
  </si>
  <si>
    <t>4214180292061008</t>
  </si>
  <si>
    <t>SUJETADOR ELASTICO PARA ELECTRODOS, CON CARA AISLANTE DE HUMEDAD Y CIERRE CON VELCRO, DE 6 cm ANCHO X 91 cm LARGO, GRANDE</t>
  </si>
  <si>
    <t>Sujetador elástico para electrodos grande, banda elástica con cara interna aislante de humedad y reverso en tela para cierre con velcro, dimensiones de 6 cm ancho x 91 cm de largo (+ - 5 cm en el largo). Se utilizan durante la aplicación de electroterapia para pacientes en rehabilitación. Presentación de empaque por unidad.</t>
  </si>
  <si>
    <t>4214180292166550</t>
  </si>
  <si>
    <t>ALMOHADILLA PARA ELECTRODO, HÚMEDAS, CONFECCIONADAS EN ESPONJA NATURAL, CON TRIPLE CAPA DE ESPONJA, MEDIDAS 8 cm X 10 cm(+/- 0,5 cm), 5 mm DE ESPESOR</t>
  </si>
  <si>
    <t>Almohadillas húmedas para electrodo de carbono flexibles confeccionadas en esponja natural, con triple capa de esponja cosidas entre si. Medidas: 5 mm de espesor y de 8 cm x 10 cm de tamaño (+/- 0.5 cm), para conducción de corriente entre el paciente y el electrodo de estimulación.</t>
  </si>
  <si>
    <t>4214180292189946</t>
  </si>
  <si>
    <t>ELECTRODOS PARA ESTIMULACION, 6 cm (+/-1 cm) DE ANCHO  X 8 cm (+/- 1 cm) DE LARGO X 2 mm (+/- 0,5 mm) DE GROSOR, CONFECCIONADOS EN GOMA FLEXIBLE ELECTRO CONDUCTIVA</t>
  </si>
  <si>
    <t>Pares de electrodos de 6 cm (+/-1 cm) de ancho x 8 cm (+/-1 cm) de largo x 2 mm (+/- 0.5 mm) de grosor, para estimulación, confeccionados en goma flexible electro conductiva; cubiertos en carbón de máxima durabilidad  que requiera gel conductor o almohadillas para su uso. que incluya los cables de conexión universal compatibles con las maquinas enraf nonius, fares médica, chattanooga. empacados en bolsa de plástico resistente, cajas o empaques apropiados al producto.</t>
  </si>
  <si>
    <t>4214180292194600</t>
  </si>
  <si>
    <t>ELECTRODO ADHESIVO, DIAMETRO 3 cm, CON CONEXION UNIVERSAL HEMBRA, PARA PIN DE 2 mm</t>
  </si>
  <si>
    <t>Electrodos adhesivos diámetro 3 cm, con conexión universal hembra para pin de 2 mm</t>
  </si>
  <si>
    <t>4214180592016583</t>
  </si>
  <si>
    <t>ESTIMULADOR ELECTRICO DE ELECTROTERAPIA DE BAJA Y MEDIANA FRECUENCIA INTERFERENCIAL, MEDIDAS 29 cm LARGO X 28 cm ANCHO X 11 cm ALTO, PESO 4 Kg</t>
  </si>
  <si>
    <t>Característica de corriente: corriente constante (CC) o voltaje constante (CV).
Electroterapia de baja y media frecuencia Interferencial bipolar Interferencial tetrapolar TENS simétricas y asimétricas.
Tiempo: 0 - 60 minutos.
Adaptador de red: Tipo de adaptador de red: ENA-1550
Voltaje de red: 100 - 240 Volt (+/- 10%).
Frecuencia: 50 / 60Hz.
Corriente de salida Max. : 3,3 A.
Revisión de polaridad corrientes directas: manual.
Pruebas de tipo y seguridad: CE-MDD (TÜV Rheinland).
Ondas rusas
Ondas diadinámicas Alto Voltaje Microcorrientes VMS Impulsos rectangulares y triangulares Träbert.
Terapia combinada.
Salida de dos canales independientes  Protocolos clínicos pre - establecidos
Tamaño del cable del paciente 2.50 m</t>
  </si>
  <si>
    <t>4214180592016584</t>
  </si>
  <si>
    <t>EQUIPO DE RADIOFRECUENCIA, 2 CABEZALES, TEMPORIZADOR (TIMER) DIGITAL, POTENCIA 110 W, FRECUENCIA 0,25 a 50 MHz</t>
  </si>
  <si>
    <t>De 2 cabezales.
Temporizador (Timer) digital</t>
  </si>
  <si>
    <t>4214181192197159</t>
  </si>
  <si>
    <t>EQUIPO DE ONDAS DE CHOQUE PORTÁTIL, DIMENSIONES 50 cm FRENTE X 60 cm FONDO X 134 cm ALTO,  CON UN RANGO MÍNIMO DE AJUSTE DE ENERGÍA DE 60 mJ a 185 mJ, CON PROTOCOLOS CLÍNICOS BASADOS EN EVIDENCIA.</t>
  </si>
  <si>
    <t>CONDICIONES GENERALES: EQUIPO DE ONDAS DE CHOQUE DE TIPO RADIAL, COMPACTO, QUE PERMITA SU USO DE MANERA PORTÁTIL, CON TECNOLOGÍA DE ACCIONAMIENTO ELECTROMAGNÉTICO, CON UN RANGO MÍNIMO DE AJUSTE DE ENERGÍA DE 60 mJ a 185 mJ (O SU EQUIVALENCIA EN BARES) , DISPOSITIVO MANUAL CON ACCIONAMIENTO POR MEDIO DE PEDAL, CUBIERTA ERGONÓMICA, ANODIZADA DE ALUMINIO O MATERIAL SUPERIOR, LA LIMPIEZA Y EL CAMBIO DE APLICADORES NO DEBE REQUERIR DE HERRAMIENTAS ESPECIALES, POR LO QUE LO DEBE REALIZAR EL USUARIO DIRECTAMENTE, VISUALIZACIÓN Y CONTROL PANTALLA TIPO LCD TÁCTIL, CON INTERFACE EN IDIOMA ESPAÑOL, DEBE CONTAR CON PROTOCOLOS CLÍNICOS BASADOS EN EVIDENCIA, ALIMENTACIÓN ELÉCTRICA: 110V / 60Hz, ACCESORIOS: 1 APLICADOR DE 6 mm DE DIÁMETRO, POR EQUIPO, 2 APLICADORES DE 15 mm DE DIÁMETRO, POR EQUIPO, 1 APLICADOR DE 25 mm DE DIÁMETRO, POR EQUIPO, 10 TAPONES DE SILICONA, POR EQUIPO, 1 BOTELLA DE AL MENOS 250 ml DE LOCIÓN PARA APLICAR TRATAMIENTO, POR EQUIPO , 1 INTERRUPTOR DE PIE, POR EQUIPO, 1 MALETA DE TRANSPORTE, POR EQUIPO, 1 HERRAMIENTA DE MEDICIÓN DEL APLICADOR,  POR EQUIPO, SISTEMA DE TRANSPORTE , CON SISTEMA PARA TRANSPORTE Y SOPORTE DEL EQUIPO ORIGINAL DE FABRICA, DEBE SER DE 4 RUEDAS Y CONTAR CON FRENO EN AL MENOS 2 DE ELLAS, DE MATERIAL RESISTENTE A LOS LIMPIADORES DE USO HOSPITALARIO, DIMENSIONES 50 cm FRENTE X 60 cm FONDO X 134 cm ALTO.</t>
  </si>
  <si>
    <t>4214181692195524</t>
  </si>
  <si>
    <t>SISTEMA ROBÓTICO PARA MANOS Y DEDOS, ALTO 120 cm X FONDO 1145 cm X FRENTE 75 cm, PESO: 60 kg, , TERAPIAS DE MOVIMIENTO – CPM (CONTINUOUS PASSIVE MOTION), CON CONECTOR DE ALIMENTACIÓN ELÉCTRICA 120V/60 Hz.</t>
  </si>
  <si>
    <t>CONDICIONES GENERALES: EL EQUIPO DEBE VENIR EQUIPADO CON BASTIDOR DE MESA DE TRANSPORTE CON PLACA Y BASE CON 3 RUEDAS CON FRENO COMO MÍNIMO, LA COLUMNA DEL CARRITO DEBE TENER AJUSTE DE ALTURA, CON 2 DISPENSADORES DE CINTA ADHESIVA (ESPARADRAPO),CON  ARMARIO DE DISTRIBUCIÓN CON PC INTEGRADO, PANTALLA DE 35,56 (14) cm (Pulg) COMO MÍNIMO, DEBE CONTAR CON LA UNIDAD DE MANO CON 2 APOYOS SUSTITUIBLES PARA MANO/BRAZO, 1 APOYO PARA MANO/BRAZO PARA ADULTO, 1 APOYO PARA MANO/BRAZO PARA NIÑOS, LA UNIDAD DE MANO DEBE TENER LA CAPACIDAD DE AJUSTE DE INCLINACIÓN HASTA 65°, LA UNIDAD DEBE CONTAR CON LO SIGUIENTE:  PULSADOR DE PARADA DE EMERGENCIA, DESLIZADORES DE DEDOS, DESLIZADOR DE PULGAR DERECHO, DESLIZADOR DE PULGAR IZQUIERDO, AJUSTE DE EXTENSIÓN, BOTÓN DE ENCENDIDO, CONECTOR USB, CONECTOR DE ALIMENTACIÓN ELÉCTRICA 120V/60 Hz, APLICACIONES DEL EQUIPO: PARA TRABAJAR EN NIÑOS Y ADULTOS EVALUACIÓN DE LA AMPLITUD DE MOVIMIENTO, EVALUACIÓN DE LA FUERZA, EVALUACIÓN DE LA ESPASTICIDAD, TRATAMIENTO DE LA ESPASTICIDAD, TERAPIAS DE MOVIMIENTO – CPM (CONTINUOUS PASSIVE MOTION), ENTRENAMIENTO DE SENSIBILIDAD, TERAPIA ASISTIDA,  JUEGOS SERIOS EN MOVIMIENTOS DE 1 Y 2 DIMENSIONES,  EMG TRAINING - PERMITIR EL ENTRENAMIENTO ACTIVO, INCLUSO PACIENTES SIN FUERZA MUSCULAR, DEBE TENER LA CAPACIDAD DE TRABAJAR EL MOVIMIENTO DE LOS DEDOS INDIVIDUALMENTE, ACCESORIOS: DEBE INCLUIR SOFTWARE DE FÁBRICA PARA EL FUNCIONAMIENTO DEL EQUIPO, 1 TECLADO INALÁMBRICO,1 MOUSE INALÁMBRICO, 1 DISPOSITIVO USB CON GUÍA E INSTRUCCIONES, 1 CABLE DE ALIMENTACIÓN, 1 MOUSE PAD, CINTA ESPARADRAPO PARA DEDOS 3 PAQUETES DE 500 UNIDADES, CINTA ESPARADRAPO PARA DEDOS 1 PAQUETES DE 500 UNIDADES, APOYOS PARA DEDOS 2 PAQUETES DE 5 UNIDADES, TALLA S, APOYOS PARA DEDOS 2 PAQUETES DE 5 UNIDADES, TALLA M, APOYOS PARA DEDOS 2 PAQUETES DE 5 UNIDADES, TALLA L, DEBE INCLUIR EL BANCO DE FÁBRICA DE ALTURA AJUSTABLE, DIMENSIONES:  ALTO 120 cm X FONDO 1145 cm X FRENTE 75 cm, PESO: 60 kg.</t>
  </si>
  <si>
    <t>4214182292197161</t>
  </si>
  <si>
    <t>LASER TERAPÉUTICO BAJA INTENSIDAD, DE 50 cm FRENTE X 60 cm FONDO X 134 cm ALTO, CAPAZ DE PROGRAMAR EL TIEMPO DE TRATAMIENTO EN UN RANGO MÍNIMO DE 1 min A 99 min EN PASOS DE 1 min, PANTALLA TIPO LCD DE AL MENOS 10,16 cm , 240 px X 128 px.</t>
  </si>
  <si>
    <t>CONDICIONES GENERALES, EQUIPO DE LASER DE BAJA INTENSIDAD DE DOBLE SONDA DE DIODOS PARA TRATAMIENTO DEL DOLOR, DE SONDAS INTERCAMBIABLES, CON CAPACIDAD DE CÁLCULO AUTOMÁTICO DE LA ENERGÍA EMITIDA EN FUNCIÓN DE LOS PARÁMETROS PROGRAMADOS, CON SISTEMA DE SEGURIDAD PARA LA PUESTA EN MARCHA DEL EQUIPO, CON CAPACIDAD DE GESTIÓN SIMULTÁNEA DE DOS CANALES INDEPENDIENTES, AL MENOS 80 PROTOCOLOS PROGRAMADOS DE TRATAMIENTOS MÁS HABITUALES, SOFTWARE EN ESPAÑOL, AUTO-TEST PARA VERIFICACIÓN DE LA SONDA LÁSER, PARÁMETROS DIODO LASER LONGITUD DE ONDA PARA 25 mW Y 100 mW A 905 nm A MODO PULSADO, DIODO LASER LONGITUD DE ONDA PARA 500 mW A 808 nm A MODO CONTINUO, CAPAZ DE SELECCIONAR LA POTENCIA DE SALIDA EN AL MENOS 4 NIVELES, CAPAZ DE REALIZAR MODULACIÓN CONTINÚA Y PULSADA, CAPAZ DE PROGRAMAR EL TIEMPO DE TRATAMIENTO EN UN RANGO MÍNIMO DE 1 min A 99 min EN PASOS DE 1 min, MODALIDADES DE TRATAMIENTO MÍNIMAS HASTA 60 min DE TRATAMIENTO PROGRAMABLE, GESTIÓN DEL DOLOR, CURACIÓN DE HERIDAS, DIRECCIÓN DEL DOLOR, TRATAMIENTO DEL DOLOR EN TEJIDO BLANDO, REGENERACIÓN DEL NERVIO, TRATAMIENTO DE LA PIEL, REGENERACIÓN COSMÉTICA, VISUALIZACIÓN Y CONTROL: PANTALLA TIPO LCD DE AL MENOS 10,16 cm , 240 px X 128 px, CON TECLAS DE MEMBRANA O TECNOLOGÍA SUPERIOR, CON INTERFACE EN IDIOMA ESPAÑOL, CON POSIBILIDAD DE PERSONALIZAR CADA PARÁMETRO DE TRATAMIENTO, CON ALARMA MEDIANTE SEÑAL ACÚSTICA Y VISUAL PROGRAMABLE PARA EL OPERADOR, ALIMENTACIÓN ELÉCTRICA: 110V / 60Hz ACCESORIOS: 4 GAFAS DE PROTECCIÓN DE LA RETINA, 2 DIODOS DE 25 mW, 2 DIODOS DE 100 mW Y 1 DIODOS DE 500 mW POR EQUIPO, SISTEMA DE TRANSPORTE , CON SISTEMA PARA TRANSPORTE Y SOPORTE DEL EQUIPO, DEBE SER DE 4 RUEDAS Y CONTAR CON FRENO EN AL MENOS 2 DE ELLAS, DE MATERIAL RESISTENTE A LOS LIMPIADORES DE USO HOSPITALARIO, DIMENSIONES  50 cm FRENTE X 60 cm FONDO X 134 cm ALTO.</t>
  </si>
  <si>
    <t>4214210292174988</t>
  </si>
  <si>
    <t>REFRIGERADORA PEQUEÑA, PARA MEDICAMENTOS, EQUIPO GABIENTE PEQUEÑO DE 152,4 cm, GABINETE EXTERIOR DE ACERO CON RECUBRIMIENTO, LIBRE DE CFC, CAPACIDAD APROXIMADA DEL INTERIOR DEL GABINETE 200 L, CUATRO RUEDAS PARA DESPLAZAMIENTO Y 2 RUEDAS PARA AJUSTE DE NIVEL</t>
  </si>
  <si>
    <t>Equipo de Gabinete pequeño no mayor a los 152,4 cm de altura (5 pies).    
Gabinete exterior de acero con recubrimiento de pintura.    
Compuesto por dos secciones independientes: sección de refrigeración y sección de congelación.    
Sección de refrigeración  
Temperatura interior con un rango mínimo de: 2 a 14°C. Temperatura ajustable por el operador.  
Temperatura controlada a base de microprocesador. Con al menos un indicador de temperatura de tipo display, el cual debe estar incorporado en el equipo y colocado, preferiblemente, en la parte superior frontal. Alarmas (visible, preferiblemente audible): Temperatura, alta o baja.Puertas con empaques magnéticos de cierre hermético.Puertas sin ningún material transparente  
Con sistema de descongelación automático, libre de escarcha.  
Eliminación automática de condensados, libre de drenajes al piso. Libre de CFC.   
Sistema de refrigeración: El sistema de refrigeración deberá utilizar gas refrigerante no nocivo a la capa de ozono, del tipo HFC-134a o similar. Debe de contener un controlador de temperatura  
Capacidad aproximada del interior del gabinete entre ambas secciones: 200 L.  
Debe de presentar alarmas cuando se encuentran las puertas abiertas.   
Cuatro (4) ruedas para facilitar el desplazamiento del equipo y dos (2) ruedas para ajuste de nivel.</t>
  </si>
  <si>
    <t>4214210292196807</t>
  </si>
  <si>
    <t>REFRIGERADORA GRADO MÉDICO, DIMENSIONES EXTERIORES 1360 mm ALTO X 600 mm ANCHO X 600 mm PROFUNDIDAD, TEMPERATURA ALMACENADO + 2° C, PESO 120 kg, TEMPERATURA + 4 A + 15 °C, VOLUMEN 150 L, RUIDO 51 dB, CON RUEDAS</t>
  </si>
  <si>
    <t>SENSOR DE CONTROL PT 1000, SISTEMA DE ENFRIAMIENTO VENTILADO CONTROLADO PARA UNA TEMPERATURA CONSTANTE Y UNIFORME, SISTEMA DE ALARMA AUTÓNOMO CON BATERÍA INTEGRADA (12 V - 7 Ah) QUE ASUME LA FUNCIÓN DE ALARMA Y LAS MEDICIONES DEL VALOR DE LA TEMPERATURA EN CASO DE FALLO DE ALIMENTACIÓN DURANTE AL MENOS 48 h, EL TERMOSTATO DE SEGURIDAD EVITA LA CAÍDA DE LA TEMPERATURA DEL PRODUCTO ALMACENADO POR DEBAJO DE + 2° C, ALARMA DE APERTURA DE PUERTA: ALARMA DESPUÉS DE UNA LARGA APERTURA DE LA PUERTA, PRUEBA DE LA ELECTRÓNICA A TRAVÉS DEL SISTEMA DE AUTODIAGNÓSTICO, INDICADOR DE TEMPERATURA DIGITAL (DISPLAY: 0,1 DÍGITOS), CIERRE AUTOMÁTICO DE LA PUERTA FRONTAL, CUANDO EL ÁNGULO DE APERTURA ES MENOR A 90°, ESTRUCTURA, DIMENSIONES EXTERIORES: 1360 mm X 600 mm X 600 mm (H X An X P), MATERIAL DE LA CARCASA EXTERIOR: ACERO GALVANIZADO STO2Z-AZ150, AISLAMIENTO: CARCASA 85 - 95 mm PU / POLIURETANO, PUERTA 100 mm PU / POLIURETANO, INTERIOR FABRICADO EN ACERO INOXIDABLE, RUEDAS LISAS CON ESTABILIZADORES PARA UNA ÓPTIMA FLEXIBILIDAD DE MOVIMIENTO, CERRADURA DE SEGURIDAD CON 2 LLAVES, INTERFAZ RS 485 Y DMN - SOFTWARE DE MONITORIZACIÓN Y VISUALIZACIÓN, CON LUZ INTERIOR, CON GRAFICADOR, SISTEMA DE REFRIGERACIÓN DEL VENTILADOR CONTROLADO PARA TEMPERATURA CONSTANTE E INCLUSO TEMPERATURA A TRAVÉS DE TODA LA CÁMARA DE REFRIGERACIÓN, EL VENTILADOR AUTOMÁTICO SE APAGA CUANDO SE ABRE LA PUERTA DELANTERA, ALARMA ACÚSTICA Y VISUAL EN CASO DE ALARMA DE TEMPERATURA Y POTENCIA, BISAGRA DE LA PUERTA: LADO DERECHO (ESTÁNDAR) RANGOS DE REFRIGERACIÓN, RANGO DE TEMPERATURA: + 4 ° C A + 15 (±3) ° C , RANGO DE ALARMA: + 2° C A + 20° C, VOLUMEN NETO: 150 l, DESCONGELACIÓN: NATURAL, NIVEL DE RUIDO: 51 dB (A) MEDIDO A UNA ALTURA DE 1 m Y UNA DISTANCIA DE 1 m, CON UN PESO DE 120 kg.</t>
  </si>
  <si>
    <t>4214210492016636</t>
  </si>
  <si>
    <t>TANQUE PARA COMPRESAS CALIENTES DE ACERO INOXIDABLE, CAPACIDAD 24 COMPRESAS, RODINES DE TRASLADO, REJILLA SEPARADORA, 110 V, 60 CICLOS</t>
  </si>
  <si>
    <t>Indicador de encendido y apagado, con rodines para traslado, con rejilla separadora para compresas.
Para operar a 110 voltios, 60 ciclos.</t>
  </si>
  <si>
    <t>4214210592060409</t>
  </si>
  <si>
    <t>TANQUE PARA COMPRESAS FRIAS, ACERO INOXIDABLE, DOBLE FORRO, CAPACIDAD 24 COMPRESAS, VOLTAJE 110 V, 60 CICLOS, CON RODINES</t>
  </si>
  <si>
    <t>Unidades de tanques de compresas frías confeccionadas en acero inoxidable de doble forro con capacidad para almacenar 24 compresas. con termostato sensible para mantener la temperatura. debera tener rodines para ser transportado.para operar  110 V y 60 ciclos.</t>
  </si>
  <si>
    <t>4214210892144880</t>
  </si>
  <si>
    <t>COMPRESA, FRÍA ESTÁNDAR, MEDIDAS 27,94 cm X 35,56 cm (+/- 2,54 cm), PLÁSTICO RESISTENTE, FLEXIBLE Y REUTILIZABLE</t>
  </si>
  <si>
    <t>Compresas frías estándar de 27,94 cm x 35,56 cm  +- 2,54 cm (11 x 14 pulgadas +- 1 pulgada) confeccionadas en plástico resistente, flexible y reutilizable</t>
  </si>
  <si>
    <t>4214211292064769</t>
  </si>
  <si>
    <t>TANQUE DE PARAFINA, GRADO MEDICO, ACERO INOXIDABLE, DOBLE FORRO, CONTROL TEMPERATURA TERMOSTATO 30 - 90 °C, CAPACIDAD 30 L, VOLTAJE 110 V, 60 CICLOS, MEDIDAS 58 cm ALTO X 32 cm FONDO X 50 cm ANCHO, CARRITO CON RODINES</t>
  </si>
  <si>
    <t>Tanque de parafina grado médico, confeccionado en acero inoxidable con doble forro, tanque donde reposa la parafina debe ser de una sola pieza, sin soldaduras ni drenajes dentro del mismo, debe contar con tapa en acero inoxidable y  agarraderas laterales. Deberá contar con control de temperatura mediante termostato de 30 a 90 °C, principio de funcionamiento de baño maría con capacidad aproximada de 30 L.
Deberá contar con control de encendido y apagado. Para operar a 110 V y 60 ciclos.
Mecanismo de seguridad por sobrecalentamiento, capacidad mínima de 10 kg de parafina, el equipo debe contar con rodines o carrito para traslado de diseño original, como parte integral del equipo, debe contar con manual de usuario. El control de temperatura debe permitir el ajuste de la misma y no sólo indicar la temperatura alcanzada.
Dimensiones externas aproximadas del equipo 58 cm alto x 32 cm fondo x 50 cm ancho.</t>
  </si>
  <si>
    <t>4214220190043980</t>
  </si>
  <si>
    <t>TANQUE, DE REMOLINO, PARA MIEMBROS SUPERIORES E INFERIORES, MEDIDAS +/- 3 cm EN CADA MEDIDA, ALTO 78,5 cm, ANCHO 38 cm, FONDO 81 cm, CAPACIDAD COMPRENDIDA DE 170 A 180 L</t>
  </si>
  <si>
    <t>Tanque de remolino para miembro superior y miembro inferior confeccionada en acero inoxidable
Deberá contar rodines para ser transportada, los rodines deben estar incorporados al equipo, con turbina para inyeccion de aire para operar a 110 V y 60 ciclos,
ajustarse en altura, con medidas de seguridad para evitar descargas eléctricas al usuario</t>
  </si>
  <si>
    <t>4214220192039387</t>
  </si>
  <si>
    <t>TANQUE DE REMOLINO PEQUEÑO, TURBINA DE INYECCION DE AIRE QUE PROVEE VELOCIDAD VARIABLE, LARGO 59,06 cm, ANCHO 32,92 cm, ALTO 48,90 (+10) cm</t>
  </si>
  <si>
    <t>Compacto en acero inoxidable doble. Cubierto desde arriba hacia abajo y una evacuación de drenado completa. Con turbina de inyección de aire que provee de velocidad variable la turbina. Red eléctrica 110-120 V, 60 ciclos. Dimensiones del tanque: 59,06 cm largo x 32,92 cm ancho x 48,90 cm altura (+10 cm), altura con turbina 71,1 cm (+10cm) Capacidad en el rango de 17.04 L a 25 L</t>
  </si>
  <si>
    <t>4214250292153519</t>
  </si>
  <si>
    <t>AGUJA, PARA ANESTESIA, DENTAL N°27, DESECHABLE, ESTÉRIL, LARGA, 38 mm DE LONGITUD, EMPAQUE INDIVIDUAL DE PLÁSTICO, RESISTENTE CON FECHA DE VENCIMIENTO</t>
  </si>
  <si>
    <t>Agujas para anestesia dental, desechable, estéril, larga, 38 mm de longitud, gauge 27  Empaque individual de plástico resistente con fecha de vencimiento</t>
  </si>
  <si>
    <t>4214250292161355</t>
  </si>
  <si>
    <t>AGUJA PARA ANESTESIA DENTAL, 22 mm DE LONGITUD, 30 G, EMPAQUE INDIVIDUAL, ESTERIL, FACIL ABERTURA (PEEL OPEN)</t>
  </si>
  <si>
    <t>Agujas para anestesia dental, desechable, estéril, corta, 22 mm de longitud, gauge 30.
empaque individual de plástico resistente, estéril, que garantice las propiedades físico-químicas, hermeticidad e integridad del producto. Resistente a la manipulación, transporte y almacenaje Fácil abertura (peel open) Exento de rebajas y \ o aristas cortantes. Con fecha de fabricación y vencimiento en el empaque primario</t>
  </si>
  <si>
    <t>4214250292190165</t>
  </si>
  <si>
    <t>AGUJA N° 30 X 1/2  PARA ANESTESIA DENTAL, DESECHABLE, ESTERIL, EMPAQUE INDIVIDUAL DE PLASTICO RESISTENTE</t>
  </si>
  <si>
    <t>AGUJAS PARA ANESTESIA DENTAL, DESECHABLE, ESTÉRIL, CORTA, 22 mm ( +/- 1 mm )DE LONGITUD, GAUGE 30. EMPAQUE INDIVIDUAL DE PLÁSTICO RESISTENTE, ESTÉRIL, QUE GARANTICE LAS PROPIEDADES FÍSICO-QUÍMICAS, HERMETICIDAD E INTEGRIDAD DEL PRODUCTO. RESISTENTE A LA MANIPULACIÓN, TRANSPORTE Y ALMACENAJE FÁCIL ABERTURA (PEEL OPEN) EXENTO DE REBAJAS Y \ O ARISTAS CORTANTES. CON FECHA DE FABRICACIÓN Y VENCIMIENTO EN EL EMPAQUE PRIMARIO</t>
  </si>
  <si>
    <t>4214250992064478</t>
  </si>
  <si>
    <t>KIT CATETER EPIDURAL PUNTA XL 19 fr, PARA INFUSIÓN EPIDURAL O TRANSFORAMINAL, GUÍA ACERO INOXIDABLE, RESORTE CONTINUO, MÚLTIPLES REVESTIMIENTOS, PUNTAS SIN RECUBRIMIENTO, FLEXIBLE, SUAVE Y REDONDEADA, BOBINA  EXTENDIDA, MUELLE HELICOIDAL, CATÉTER EPIDURAL 19 G X 35,5 cm, CONECTOR 21 G, AGUJA RX CURVA 16 G X 8,89 cm, 1 GUÍA PLÁSTICA ALA EMBARGABLE, 1 AGUJA INFILTRACIÓN 18 G X 3,81 cm</t>
  </si>
  <si>
    <t>Punta XL tiene una selectiva orientación  (firme o suave), para infusión epidural o transforaminal, Material de guía del catéter epidural: acero inoxidable grado quirúrgico de resorte continuo con múltiples revestimientos. Con puntas distales sin recubrimiento, flexible, suave y redondeada con bobina ligeramente extendida para máxima flexibilidad. Con muelle helicoidal que hace al catéter resistente a los retorcimientos y el colapso, mientras que la composición del acero inoxidable lo hace radiopaco. Incluye: Un catéter epidural 19 G x 35,5 cm (14 Pulg), Radiopaca. Un conector para catéter de  21 gauge, Una aguja RX curva de  16 G TW x 8,89 cm ( 3.5 Pulg), con guía plástica, con ala embargable, calibrado. Una aguja de infiltración de 18 G x 3,81 cm (1.5 Pulg) Una aguja de  infiltración aguja  25 G x 3,81 cm (1,5 Pulg),  Una jeringa plástica de 3 mL, con sistema Luer Lock Una jeringa Epilor baja resistencia de 7 m, Un filtro plano epidural 0,2 µ</t>
  </si>
  <si>
    <t>4214250992064776</t>
  </si>
  <si>
    <t>SISTEMA CATETER EPIDURAL 19 G, GUÍA RESORTE CONTINUO, PUNTA DISTAL FELXIBLE, BOBINA LIGERAMENTE EXTENDIDA, MUELLE HELICOIDAL, CATÉTER EPIDURAL 19 G x 30,48 cm, 1 CONECTOR CATÉTER 21 G, 1 AGUJA RX, CURVA 16 G TW X 8,89 cm, 1 GUÍA PLÁSTICA, ALA EMBARGABLE, 1 AGUJA INFILTRACIÓN 18 G X 3,81 cm, 1 AGUJA INFILTRACIÓN 25 G X 3,81 cm, 1 JERINGA 3 ml, 1 JERINGA 7 ml, FILTRO PLANO EPIDURAL 0,2 µ</t>
  </si>
  <si>
    <t>Sistema de catéter epidural que incluya: guía catéter epidural en acero inoxidable grado quirúrgico de resorte continuo con múltiples revestimientos, con puntas distales sin recubrimiento son flexible, suave y redondeada con bobina ligeramente extendida para máxima flexibilidad,  muelle helicoidal que hace al catéter resistente a los retorcimientos y el colapso, mientras que la composición del acero inoxidable lo hace radiopaco. 1 catéter epidural, 19 G x 30,48 cm (12 Pulg), radiopaca, 1 conector para catéter de 21 G,  aguja  RX, curva, 16 G TW x 8,89 cm (3.5 Pulg) con guía plástica, con ala embargable, calibrado., 1 aguja de infiltración de 18 G x 3,81 cm (1.5 Pulg), 1 aguja de  infiltración aguja, 25 G x 3,81 cm (1.5 Pulg), 1 jeringa plástica de 3 ml, con sistema Luer Lock, 1 jeringa de baja resistencia de 7ml, 1 filtro plano epidural 0,2 Micrones</t>
  </si>
  <si>
    <t>4214250992064894</t>
  </si>
  <si>
    <t>CATETER EPIDURAL, RECUBIERTO, AVANZADO RESORTE REFORZADO, MUELLE HELICOIDAL ENCAPSULADO EN UN RECUBRIMIENTO DE MEZCLA DE NYLON, CATÉTER EPIDURAL 19 G x 100 cm, PUNTA CERRADA Y 3 lm U OJOS LATERALES PARA UNA BUENA IRRIGACIÓN, GUÍA COMPATIBLE CON AGUJA TOUHY 17 G, CONECTOR PARA CATÉTER 19 G</t>
  </si>
  <si>
    <t>Catéter epidural recubierto de material de Nylon avanzado. Evita  la formación de roturas  y colapsos. El muelle helicoidal está encapsulado en un recubrimiento de mezcla de nylon. Incluye: Catéter epidural de 19 G x 100 cm, con punta cerrada y  tres  lúmenes u ojos laterales para una buena irrigación del  medicamento. Guía de ayuda para la inserción de catéter.  (Compatible con aguja Touhy de 17 G).  Conector  para catéter de 19 G</t>
  </si>
  <si>
    <t>4214250992195278</t>
  </si>
  <si>
    <t>CATETERES PARA BLOQUEO CONTINUO DE NERVIO, 50 mm,PERINEURAL, AGUJA 18 G CON MARCAS DE cm,</t>
  </si>
  <si>
    <t>CATÉTER PERINEURAL PARA BLOQUEO CONTINUO DE PLEXOS Y NERVIOS PERIFÉRICOS. INTRODUCCIÓN DEL CATÉTER A TRAVÉS DE UNA AGUJA BISEL 17°, 30° O BISEL CORTO TIPO TUOHY. UNA AGUJA 18 G CON MARCAS DE CENTIMÉTRICAS. UN CATÉTER PERINEURAL (Ø 0,45 X 0,85 mm DE LARGO 50 cmc) CON MARCAS CADA CENTÍMETRO Y EL EXTREMO DISTAL ABIERTO, UN FILTRO ANTI BACTERIANO 0,22 µM, UNA EXTENSIÓN ADICIONAL DE 50 cm, Ø 1,5 X 2,5 mm, 1,10 ml DE VOLUMEN MUERTO. UN CONECTOR DEL CATÉTER UNIVERSAL. EN EMPAQUE INDIVIDUAL, CON INDICACIONES CON FECHA DE VENCIMIENTO Y NUMERO DE LOTE EN SU EMPAQUE PRIMARIO.</t>
  </si>
  <si>
    <t>4214252392153427</t>
  </si>
  <si>
    <t>AGUJA HIPODERMICA N0 °18, ESTERIL, DESECHABLE, LIBRE DE PIROGENOS, 3,81 cm, PUNTA CORTANTE DE TRIPLE BISELADO, CONEXION LUERLOCK, EMPAQUE INDIVIDUAL, CAJA 100 UNIDADES</t>
  </si>
  <si>
    <t>Aguja hipodérmica estéril, atoxica y libre de pirógenos, descartable N°18 G x 3.81 cm Fabricada de acero, cromo, níquel siliconizado (inoxidable), con punta cortante de triple biselado, con conexión luerlock, con dispositivo de seguridad que proteja a la aguja de manera voluntaria. Presentación: Empaque: individual, con un lado transparente en polietileno para identificación del producto. El empaque debe llevar información relativa a las dimensiones de la aguja en sistema métrico y americano. De fácil apertura (peel open). En caja de 100 unidades.</t>
  </si>
  <si>
    <t>4214252392153428</t>
  </si>
  <si>
    <t>AGUJA HIPODERMICA N°22, ESTERIL, DESCARTABLE, ATOXICA, LIBRE DE PIROGENOS, 3,81 cm, CONEXION LUERLOCK, NIQUEL SILICONIZADO, CON PUNTA CORTANTE DE TRIPLE BISELADO, EMPAQUE INDIVIDUAL, CAJA 100 UNIDADES</t>
  </si>
  <si>
    <t>Aguja hipodérmica estéril, atoxica y libre de pirógenos, descartable N° 22 G x 3.81 cm. Fabricado de acero, cromo, níquel siliconizado (inoxidable), con punta cortante de triple biselado, con conexión luerlock, con dispositivo de seguridad que proteja a la aguja de manera voluntaria. Presentación: Empaque: individual, con un lado transparente en polietileno para identificación del producto. El empaque debe llevar información relativa a las dimensiones de la aguja en sistema métrico y americano. De fácil apertura (peel open). En cajas de 100 unidades.</t>
  </si>
  <si>
    <t>4214252392185478</t>
  </si>
  <si>
    <t>AGUJA HIPODERMICA, N°25 X 3,81 cm, ESTERIL, DESCARTABLE, FABRICADA DE ACERO, CROMO, NIQUEL SILICONIZADO( INOXIDABLE)CON PUNTA DE TRIPLE BISEL, CON CONEXIÓN LUERLOCK</t>
  </si>
  <si>
    <t>AGUJA HIPODÉRMICA ESTÉRIL, ATOXICA Y LIBRE DE PIÓGENOS, DESCARTABLE N°25 G X 3,81 cm , FABRICADA DE ACERO, CROMO, NÍQUEL SILICONIZADO (INOXIDABLE), CON PUNTA DE TRIPLE BISEL, CON CONEXIÓN LUERLOCK, CON DISPOSITIVO DE SEGURIDAD QUE PROTEJA A LA AGUJA DE MANERA VOLUNTARIA. EMPAQUE: INDIVIDUAL, CON UN LADO TRANSPARENTE EN POLIETILENO PARA IDENTIFICACIÓN DEL PRODUCTO, QUE GARANTICE LAS PROPIEDADES FÍSICAS, LA INTEGRIDAD Y ESTERILIDAD DEL PRODUCTO. EL EMPAQUE DEBE LLEVAR INFORMACIÓN RELATIVA A LAS DIMENSIONES DE LA AGUJA EN SISTEMA MÉTRICO Y AMERICANO. DE FÁCIL APERTURA (PEEL OPEN). CON FECHA DE ESTERILIZACIÓN Y VENCIMIENTO IMPRESA EN CADA EMPAQUE EN CAJAS DE 100 un</t>
  </si>
  <si>
    <t>4214253192142118</t>
  </si>
  <si>
    <t>CONTENEDOR RIGIDO PARA MATERIALES PUNZOCORTANTES, CAPACIDAD 13 L, 1 ENTRADA, COLOR ROJO, LIBRE DE METALES, MARCA UNIVERSAL RIESGO BIOLOGICO, RESISTENCIA PENETRACION 12,5 n</t>
  </si>
  <si>
    <t>Recipiente rígido de polipropileno de alta densidad, resistente a fracturas y perdida del contenido al caerse, autoclavables, con resistencia mínima de penetración de 12,5 n, en todas sus partes. Con una sola vía de entrada y tapa de seguridad, que una vez cerrada no se pueda retirar. Con marca indicadora del llenado. Debe ser de color rojo y libre de metales, con etiqueta con leyenda y marca del símbolo universal de riesgo biológico. Con capacidad de 13 L +-500 mL</t>
  </si>
  <si>
    <t>4214253492035036</t>
  </si>
  <si>
    <t>AGUJA PARA ACCESO INTRAOSEO, DE ACERO INOXIDABLE, TIPO TALADRO, LARGO 15 mm, CAPACIDAD 15 g, TERMINAL LUER-LOCK, EMPAQUE INDIVIDUAL, ESTERIL</t>
  </si>
  <si>
    <t>Agua para ser introducido a nivel intraoseo que se adapte a equipo de mano introductor tipo taladro o similiar grado medio, con profundidad graduada por el operador, para la administraccion de soluciones en pacientes de 3 a 40 kg. Compuesto de aguja intraosea de acero inoxidable de 15 g X 15 mm de largo, con terminal luer-lock estándar. Debe incluir conectores EZ, bandas de identificación, e intrucciones de uso en español. Empaque individual, esteril.</t>
  </si>
  <si>
    <t>4214253492035044</t>
  </si>
  <si>
    <t>AGUJA PARA ACCESO INTRAOSEO, DE ACERO INOXIDABLE, TIPO TALADRO, LARGO 25 mm, CAPACIDAD 15 g, TERMINAL LUER-LOCK, EMPAQUE INDIVIDUAL, ESTERIL</t>
  </si>
  <si>
    <t>Agua para ser introducido a nivel intraoseo que se adapte a equipo de mano introductor tipo taladro o similiar grado medio, con profundidad graduada por el operador, para la administración de soluciones en pacientes de 40kg o más. Compuesto de aguja intraosea de acero inoxidable de 15 G x 25mm de largo, con terminal luer-lock estándar. Debe incluir conectores EZ, bandas de identificación, e instrucciones de uso en español. Empaque individual, esteril</t>
  </si>
  <si>
    <t>4214253492035045</t>
  </si>
  <si>
    <t>AGUJA PARA ACCESO INTRAOSEO, DE ACERO INOXIDABLE, TIPO TALADRO, LARGO 45 mm, CAPACIDAD 15 g, TERMINAL LUER-LOCK, EMPAQUE INDIVIDUAL, ESTERIL</t>
  </si>
  <si>
    <t>Agua para ser introducido a nivel intraoseo que se adapte a equipo de mano introductor tipo taladro o similiar grado medio, con profundidad graduada por el operador, para la administración de soluciones en pacientes de  40kg o más. Compuesto de aguja intraosea de acero inoxidable de 15 G X 45mm de largo, con terminal luer-lock estándar. Debe incluir conectores EZ, bandas de identificación, e instrucciones de
uso en español. Empaque individual, esteril.</t>
  </si>
  <si>
    <t>4214253692153601</t>
  </si>
  <si>
    <t>KIT CON CATETER TORACICO PARA DRENAJE PLEURAL, CATETER LIGERO Y RADIO-OPACO, CALIBRE 8 fr X 50 cm DE LONGITUD, CON ANILLO DE MARCAJE, VIA DE CONTECION DE 3 SALIDAS CON TUBO DE SUCCIÓN DE 90 cm Y CONEXION PARA DRENAJE DE AIRE, ESTERIL, EMPAQUE</t>
  </si>
  <si>
    <t>Catéter ligero y radio-opaco de cobertura resbaladiza calibre de 8 fr x de 50 cm de longitud, con anillos de marcaje, vía de contención de 3 salidas con tubo de succión de 90 cm y conexión para drenaje de aire y/o fluido de la cavidad pleural, 1 bolsa de succión de 2 litros, 1 válvula de Heimlich con mecanismo luer-lock fijado que ofrece mayor seguridad. 1 aguja de 85 mm a 110 mm , 1 tubo adaptador con vía de contención, 1 jeringa de 50 ml. Empacado individual. Estéril. Con fecha de vencimiento.</t>
  </si>
  <si>
    <t>4214254192155184</t>
  </si>
  <si>
    <t>AGUJA PUNCION LUMBAR 18 X 5,08 cm, ESPINA PUNTA QUINCKE O FACE TIP, MATERIAL ACERO INOXIDABLE, DESCARTABLE, LIBRE DE PIROGENOS, LIBRE DE LATEX, METODO DE ESTERILIZACION: OXIDO DE ETILENO, EMPAQUE INDIVIDUAL ESTERIL</t>
  </si>
  <si>
    <t>Aguja espinal punta quincke o face tip, con longitud de 18 Ga x 5,08 cm ( 2 pulg). - Con marcas graduadas en cm o mm.  -De material de acero inoxidables, sin rastros de acero para tener una buena inserción a la hora de la punción, evitando desgarramientos de tejido. - Descartable. - Libre de pirógenos. -Libre de látex. - Método de esterilización: Óxido de etileno. Empaque individual estéril descartable.</t>
  </si>
  <si>
    <t>4214254192161447</t>
  </si>
  <si>
    <t>AGUJA PUNCION LUMBAR 25G X 8,89 cm, PUNTA DE LAPIZ, INTRODUCTOR O MANDRIL CORTANTE, MATERIAL ACERO INOXIDABLE, LIBRE DE LATEX, DESCARTABLE, EMPAQUE INDIVIDUAL ESTERIL</t>
  </si>
  <si>
    <t>Aguja espinal atraumática, punta de lápiz,  con longitud de 25 G x 8,89 cm (3½ Pulg). - Con introductor o mandril cortante. -De material de acero inoxidables, pulidas sin rastros de acero para tener una buena inserción a la hora de la punción, evitando desgarramientos de tejido. - Descartable. - Libre de pirógenos. - Libre de látex. - Método de esterilización: Óxido de etileno. Empaque individual estéril descartable.</t>
  </si>
  <si>
    <t>4214254192162908</t>
  </si>
  <si>
    <t>AGUJAS PUNCION LUMBAR 25 G X 11,43 cm (4 1/2 Pulg), PUNTA LAPIZ, CON INTRODUCTOR O MANDRIL CORTANTE, MATERIAL ACERO INOXIDABLE, LIBRE DE LATEX</t>
  </si>
  <si>
    <t>Aguja espinal atraumática, punta de lápiz con longitud de 25 Ga x 11,43 cm (4½ Pulg), Con introductor o mandril cortante. -De material de acero inoxidables,pulidas sin rastros de acero para tener una buena inserción a la hora de la punción, evitando desgarramientos de tejido. - Descartable. - Libre de pirógenos. - Libre de látex. - Empaque individual estéril descartable.</t>
  </si>
  <si>
    <t>4214254192167084</t>
  </si>
  <si>
    <t>AGUJA PUNCIÓN LUMBAR 22 X 11,43 cm, MATERIAL ACERO INOXIDABLE, DESCARTABLE, LIBRE DE PIROGENOS, LIBRE DE LATEX, METODO DE ESTERILIZACION DE ETILENO, EMPAQUE INDIVIDUAL.</t>
  </si>
  <si>
    <t>Aguja espinal punta quincke o face tip, con longitud de 22 Ga x 11,43 cm (4½ pulgadas). - Con marcas graduadas en cm o mm. -De material de acero inoxidables, pulidas sin rastros de acero para tener una buena inserción a la hora de la punción, evitando desgarramientos de tejido. - Descartable. - Libre de pirógenos. - Libre de látex. - Método de esterilización: Óxido de etileno. Empaque individual estéril descartable.</t>
  </si>
  <si>
    <t>JERINGA HIPODERMICA DESCARTABLE 5 ml, DE POLIPROPILENO, 100% GRADO MEDICO, ESTERIL, ATOXICO Y SIN PIROGENOS, CON AGUJA DESCARTABLE DE 21 O 22 G DE METAL HIPODERMICA, PRESENTACION CAJA DE 100 un</t>
  </si>
  <si>
    <t>Jeringa hipodérmica de polipropileno (PP), 100% grado medico estéril,atoxica y sin pirógenos. Descartable de 5ml, con aguja 21 ó 22 G x 1½ pulg incorporada, de metal hipodérmica estéril con bisel de punta cortante. Con cierre o pivote tipo luer lock.Con pistón lubricado con silicón que permita inyectar fácilmente, con anillo de retención. Con escala en décimas de ml indeleble con graduación clara y legible para una graduación exacta. En empaque individual de plástico resistente que garantice la integridad y esterilidad del producto, resistente a la manipulación, transporte y almacenaje, fácil de abrir manualmente. Debe tener impresa fecha de
fabricación y vencimiento del producto Se realizan pruebas de presión sin flujo de líquido y succión sin flujo de aire. Presentación en cajas de 100 unidades</t>
  </si>
  <si>
    <t>4214260892162451</t>
  </si>
  <si>
    <t>JERINGA PARA TOMOGRAFIA PARA INYECTOR STELLANT, PARTE 301422661725, PRESENTACIÓN CAJA DE 20 UNIDADES</t>
  </si>
  <si>
    <t>Jeringa para tomografía para inyector Stellant parte: 301422661725.
En caja de 20 unidades</t>
  </si>
  <si>
    <t>JERINGA DE INYECCION PARA TOMOGRAFIA , KIT DUAL DE JERINGAS DE 200 ml, UN TUBO DE RELLENO RAPIDO (QUICK FILL), UNA CONEXIÓN, DE UN SOLO USO, ESTÉRIL, EMPAQUE INDIVIDUAL DE FÁCIL APERTURA</t>
  </si>
  <si>
    <t>Jeringa de inyección para tomografía, estéril, de un solo uso, que contenga:
un kit dual de jeringas de 200 ml un tubo de relleno rápido (quick fill)
una conexión de baja presión con conector t de 153 cm (+/-1 cm). en empaque individual. que permita fácil apertura  y con indicación de fecha de vencimiento. compatible con el inyector que actualmente se encuentra instalado en la rss. parte: 301422661725
presentación: en empaque individual. que permita fácil apertura y con indicación de fecha de vencimiento. en caja de 20 un.
Compatible con el equipo existente en la institución</t>
  </si>
  <si>
    <t>4214260992153604</t>
  </si>
  <si>
    <t>JERINGA HIPODERMICA, DESCARTABLE, INSULINA, AGUJA 28 G x 3,81 cm, VOLUMEN 1 ml, ESTERIL, ATOXICA, SIN PIROGENOS, EMBOLO DE POLIETILENO, ESCALA 0,1 mL, PRESENTACION CAJA 100 UNIDADES</t>
  </si>
  <si>
    <t>Jeringa hipodérmica de 1 ml, estéril descartable, atoxica, sin pirógenos, exento de partículas extrañas y/o aristas cortantes, para administrar insulina. Con embolo de polietileno estéril, transparente, que permita la observación y eliminación de burbujas de aire. Con aguja de metal de 28 G x 3,81 cm. hipodérmica estéril con bisel de punta cortante,aguja fija o desmontable con cierre tipo luer look. Con pistón de línea fina lubricado con silicón que permita inyectar fácilmente, con anillo de retención. Con escala en unidades en décimas de mililitro (0,1 ml) indeleble. Para volúmenes de 1 ml/cc. En empaque individual de plástico resistente que garantice la integridad y esterilidad del producto, resistente a la manipulación, transporte y almacenaje, fácil de abrir manualmente. Con fecha de fabricación y vencimiento en cada empaque. Presentación cajas de 100 unidades</t>
  </si>
  <si>
    <t>4214260992153645</t>
  </si>
  <si>
    <t>JERINGA HIPODERMICA DESCARTABLE DE 3 ml, DE POLIPROPILENO, 100% GRADO MEDICO, ESTERIL, ATOXICO Y SIN PIROGENOS, CON AGUJA 21 - 22 G X 3,81 cm, CIERRE O PIVOTE TIPO LUER LOCK</t>
  </si>
  <si>
    <t>Jeringa hipodérmica de polipropileno (PP) 100% grado médico  estéril, atoxica y sin pirogenos.  Descartable de 3 ml, con aguja 21 ó 22 G x 3,81 cm incorporada de metal hipodérmica estéril con bisel de punta cortante. Con cierre o pivote tipo luer lock Con pistón lubricado con silicón que permita inyectar fácilmente,  con anillo de retención. Con escala en décimas de ml (0,1 mL/cc)  indeleble con graduación clara y legible para una graduación exacta.</t>
  </si>
  <si>
    <t>4214260992154017</t>
  </si>
  <si>
    <t>JERINGA HIPODERMICA DESCARTABLE 10 ml, DE POLIPROPILENO, 100 % GRADO MEDICO , ESTERIL,LIBRE DE LATEX, CON AGUJA 21 G X 3,81 INCORPORADA DE METAL, CON CIERRE O PIVOTE TIPO LUER LOCK, PRESENTACION CAJA DE 100 UNIDADES</t>
  </si>
  <si>
    <t>Jeringa hipodérmica de polipropileno (PP), 100% grado medico estéril libre de latex., atoxica y sin pirógenos. Descartable de 10 ml, con aguja 21 G x 3,81 cm incorporada de metal hipodérmica estéril con bisel de punta cortante. Con cierre o pivote tipo luer lock. Con pistón lubricado con silicón que permita inyectar fácilmente, con anillo de retención. Con escala en décimas de ml indeleble con graduación clara y legible para una graduación exacta. En empaque individual de plástico resistente que garantice la integridad y esterilidad del producto, resistente a la manipulación, transporte y almacenaje, fácil de abrir manualmente. Debe tener impresa fecha de fabricación y vencimiento del producto Se realizan pruebas de presión sin flujo de líquido y succión sin flujo de aire. . Presentación en cajas de 100 unidades</t>
  </si>
  <si>
    <t>4214260992154019</t>
  </si>
  <si>
    <t>JERINGA TOOMEY 50-60 ml ADAPTADOR LUER LOCK, POLIPROPILENO (PP) 100%, GRADO MEDICO, ESTERIL, ATOXICA Y SIN PIROGENOS, DESCARTABLE 50-60 cc,, PRESETANCION CAJA 50  UNIDADES</t>
  </si>
  <si>
    <t>Jeringa hipodérmica de polipropileno (PP) 100% grado medico  estéril, atóxica y sin pirógenos. Descartable de 50-60cc, Con cierre o pivote tipo luer lock Con pistón lubricado con silicón que permita inyectar fácilmente, con anillo de retención. Con escala en décimas de ml
indeleble con graduación clara y legible  para una graduación exacta. En empaque individual de plástico resistente  que garantice la integridad y esterilidad del producto, resistente a la manipulación, transporte y almacenaje, fácil de abrir manualmente. Debe tener impresa fecha de
fabricación y vencimiento del producto Se realizan pruebas de presión sin flujo de líquido y succión sin flujo de aire. Presentación en cajas de 50 unidades</t>
  </si>
  <si>
    <t>4214260992154140</t>
  </si>
  <si>
    <t>JERINGA HIPODERMICA DESCARTABLE 20 ml, DE POLIPROPILENO, GRADO MEDICO, ESTERIL,ATOXICO, LIBRE DE LATEX, AGUJA DE 21-22 G X 3,81 cm, CON CIERRE O PIVOTE TIPO LUER LOCK, PRESENTACION CAJAS DE 50 UN MINIMO</t>
  </si>
  <si>
    <t>Jeringa hipodérmica de polipropileno (PP) 100% grado medico  estéril, atóxica libre de latex y sin pirógenos.  Descartable de 20 ml, con aguja 21-22 G  x 3,81 cm incorporada de metal  hipodérmica estéril con bisel de punta cortante  Con cierre o pivote tipo luer lock Con pistón lubricado con silicón que permita inyectar fácilmente,  con anillo de retención. Con escala en décimas de ml  indeleble con graduación clara y legible para una graduación exacta. En empaque individual de plástico resistente  que garantice la integridad y esterilidad del producto, resistente a la manipulación, transporte y almacenaje, fácil de abrir manualmente.  Debe tener impresa fecha de fabricación y vencimiento del producto Se realizan pruebas de presión sin flujo de líquido y succión sin flujo de aire. Presentación en cajas de 50 unidades mínimo.</t>
  </si>
  <si>
    <t>4214260992157026</t>
  </si>
  <si>
    <t>JERINGA HIPODERMICA, DESCARTABLE, INSULINA, AGUJA 28 G x 1,30 cm, VOLUMEN 1 ml, ESTERIL, ATOXICA, SIN PIROGENOS, EMBOLO DE POLIETILENO, ESCALA 0,1 mL, PRESENTACION CAJA 100 UNIDADES</t>
  </si>
  <si>
    <t>Jeringa hipodérmica de 1 ml, estéril descartable, atoxica, sin pirógenos, exento de partículas extrañas y/o aristas cortantes, para administrar insulina. Con embolo de polietileno estéril, transparente, que permita la observación y eliminación de burbujas de aire. Con aguja de metal de 28 G (+/-1G) x 1,30 (+/-3mm) cm. hipodérmica estéril con bisel de punta cortante,aguja fija o desmontable con cierre tipo luer look. Con pistón de línea fina lubricado con silicón que permita inyectar fácilmente, con anillo de retención. Con escala en unidades en décimas de mililitro (0,1 ml) indeleble. Para volúmenes de 1 ml/cc. En empaque individual de plástico resistente que garantice la integridad y esterilidad del producto, resistente a la manipulación, transporte y almacenaje, fácil de abrir manualmente. Con fecha de fabricación y vencimiento en cada empaque. Presentación cajas de 100 unidades</t>
  </si>
  <si>
    <t>JERINGA DE ASEPTO, DESCARTABLE, CAPACIDAD 60 A 75 cc, CON PICO ANCHO Y PUNTA LARGA, PLASTICO DURO, ESTERIL, HIPOALERGENICO Y ATOXICO, CON PERA DE POLIETILENO HERMETICO</t>
  </si>
  <si>
    <t>Jeringa descartable de 60 cc con pico ancho y punta larga. De plástico duro, estéril, hipoalergénico y atoxico, con pera de polietileno hermético, con bulbo tipo caucho natural o sintético (elastómero) de uso clínico hospitalario. Con capacidad de 60 a 75 cc, con escala numérica indeleble en centímetros cúbicos, con tapa en la punta o el extremo que adapta.
En empaque individual, estéril, de plástico resistente que garantice la integridad y esterilidad del producto, resistente a la manipulación, transporte y almacenaje, fácil de abrir manualmente (peel open). Exento de rebajas y \ o aristas cortantes. Debe tener impreso y fecha de vencimiento en el empaque primario.</t>
  </si>
  <si>
    <t>JERINGA TIPO TOMEY DE 60 cc, PARA IRRIGACION CON PISTON Y ANILLO PARA DEDO PULGAR,ELABORADA EN POLIPROPILENO, PLASTICO GRADO MEDICO, CON TAPA EN LA PUNTA Y ADAPTADOR, EMPAQUE INDIVIDUAL</t>
  </si>
  <si>
    <t>Jeringa  descartable para irrigación  con pistón y anillo para dedo pulgar,  elaborada en polipropileno, de plástico grado médico, con tapa en la punta y un adaptador, con anillo en la parte superior, diseñado para reducir el deslizamiento y evitar contaminación cruzada, con graduación en ml y/o centímetros y onzas, con punta alargada para facilitar alimentación por sonda, con adaptador luer tip, con capacidad 60 cc. Presentación en empaque individual estéril, libre de látex, con fácil apertura (peel open).</t>
  </si>
  <si>
    <t>4214261892155080</t>
  </si>
  <si>
    <t>KIT DE TOMA DE GASES ARTERIALES, CON 1 JERINGA PARA MUESTRA DE SANGRE ARTERIAL DE 3 cc, LUER SLIP CON 113 IU DE HEPARINA, ESTERIL, DESECHABLE, 1 AGUJA 22 X 1 1 / 2 ACOPLE UNIVERSAL LUER LOCK, ESTERIL DESECHABLE 1 AGUJA 23</t>
  </si>
  <si>
    <t>Kit de toma de gases arteriales con: 1 jeringa para muestra de sangre arterial de 3 ml (3 cc) luer slip con 113 IU de heparina, estéril, desechable1 aguja 22 x 1 1 / 2 con acople universal luer lock, esteril, desechable 1 aguja 23</t>
  </si>
  <si>
    <t>4214270192035460</t>
  </si>
  <si>
    <t>SET DE CATETER PARA CISTOSTOMIA PERCUTANEA, PUNCION SUPRAPUBICO, TIPO RUTNER, CATETER FOLEY Nº14 fr x 22 cm LARGO, EMPQUE INDIVIDUAL</t>
  </si>
  <si>
    <t>Set de punción suprapúbico tipo Rutner. Incluye: catéter foley #14, aguja, obturador, tubo de conexión y jeringa, 22 cm de largo. Estéril, en empaque individual, con indicaciones de uso en idioma español.</t>
  </si>
  <si>
    <t>4214270192035461</t>
  </si>
  <si>
    <t>SET DE CISTOSTOMIA PERCUTANEA, PUNCION SUPRAPUBICO, TIPO RUTNER, CATETER FOLEY Nº16 fr X 22 cm LARGO, EMPAQUE INDIVIDUAL</t>
  </si>
  <si>
    <t>Set de punción suprapúbico tipo Rutner. Incluye: catéter foley #16, aguja, obturador, tubo de conexión y jeringa, 22 cm de largo. Estéril, en empaque individual, con indicaciones de uso en idioma españoL</t>
  </si>
  <si>
    <t>SUJETADOR PARA SONDA FOLEY AJUSTABLE, CIERRE TIPO VELCRO, LIBRE DE LATEX, LAVABLE, CON CORREA ELASTICA, MEDIADAS 5,08 cm (2 Pulg) x 55,88 cm (22 Pulg) ( +/-1 cm),</t>
  </si>
  <si>
    <t>Sujetador para sonda foley ajustable, con cierre tipo velcro que provee una colocación segura y ajuste cómodo , libre de látex, lavable, que cuente con correa elástica que estabilice el catéter sin restringir el movimiento del paciente.
Medidas sugeridas: 5,08 cm (2 Pulg) x 55,88 cm (22 Pulg) (+-1 cm). En empaque individual.</t>
  </si>
  <si>
    <t>4214270292154189</t>
  </si>
  <si>
    <t>CONECTOR PARA SONDA EN Y, ADAPTABLE A  CONECTORES HEMBRA, DIAMETRO 5 A 6 mm AMBOS EXTREMOS, FABRICADO EN PVC GRADO MEDICO, LIBRE DE LATEX, FACIL APERTURA.</t>
  </si>
  <si>
    <t>Conector para sonda en Y, tubo de conexión estéril; adaptable a conectores hembra, con diámetro de 5 mm a 6 mm en ambos extremos, diseñado para manejar presiones de 22 Hg (+/- 1) , fabricado en PVC grado médico, libre de latex  estéril de un solo uso. En empaque que garantice las propiedades físico-químicas hermeticidad e integridad del producto. Resistente a la manipulación, transporte y almacenaje Fácil abertura (peel open) Exento de rebajas y \ o aristas cortantes. Con fecha de fabricación y vencimiento en el empaque primario.</t>
  </si>
  <si>
    <t>4214270292162455</t>
  </si>
  <si>
    <t>SONDA CATETER INTERMITENTE PUNTA RECTA PED 6 fr, DE VINIL O RECUBIERTO DE SILICON TRANSPARENTE, ESTERIL, EN EMPAQUE INDIVIDUAL, LIBRE DE LATEX, HIPOALERGENICA, LARGO 25,4 cm (+/- 2 cm)</t>
  </si>
  <si>
    <t>Sonda de vinil o recubierto de silicón transparente, estéril, en empaque individual, libre de látex, hipoalergénica, suave en su extremo. largo de 25,4 cm(+/- 2 cm). Con número impreso en el empaque primario y sonda.</t>
  </si>
  <si>
    <t>4214270292166091</t>
  </si>
  <si>
    <t>SONDA DRENAJE URINARIO CALIB 22 fr, FOLEY, 3 VIAS, CON BALON, 15-30 cc, CON VALVULA PARA JERINGA TIPO LUER LOCK, SIN LATEX, ESTERIL ,HIPOALERGENICA, ATOXICA, MALEABLE, SEMIRRIGDA, EMPAQUE INDIVIDUAL DOBLE BOLSA</t>
  </si>
  <si>
    <t>SONDA VESICAL PARA DRENAJE URINARIO DE SILICON CON BALON. 15-30 CC 3 VÍAS
CON VALVULA PARA JERINGA TIPO LUER LOCK CALIBRE 22 fr sin látex, estéril, hipoalergénica, atoxica, maleable, semirrígida, atraumática, con funda de plástico siliconada, con textura uniforme y suave, libre de pirógenos. Con válvula para jeringa tipo luerlock. En el extremo distal punta roma con dos orificios atraumáticos, con balón inflable de 15cc a 30cc, auto retentivo, y con bandas circulares en relieve, que permita la fijación sin lesionar la mucosa de la vejiga. En el extremo proximal con tres lúmenes, el primero unido a la válvula de insuflado del balón, adaptable a cualquier tipo de jeringa sin aguja, el segundo para el drenaje de orina y el tercero para la irrigación de soluciones. La capacidad del balón debe estar impresa en la sonda, al igual que el calibre de ésta. Con conexión hermética y universal con los terminales de los sistemas de evacuación e irrigación. Tolerancia de largo de la sonda de 45 cm (+/- 5 cm) con respecto a la longitud requerida. Presentación: En empaque individual doble (bolsa protectora de la sonda dentro del envase unitario), que garantice la integridad y esterilidad del producto. Que sea fácil de abrir (peel open) y que indique fecha de fabricación y fecha de vencimiento.</t>
  </si>
  <si>
    <t>4214270292166161</t>
  </si>
  <si>
    <t>SONDA NELATON PUNTA RECTA N°14, FRABRICADO EN POLIURETANO O PVC DE USO CLINICO, ESTERIL, ATOXICO, LIBRE DE PIROGENOS, HIPOALERGENICA, DESCARTABLE</t>
  </si>
  <si>
    <t>Sonda Nélaton calibre 14 Fr. Fabricado en poliuretano o PVC de uso clínico, estéril, atóxico, libre de pirógenos, hipoalergénica.
Estéril, descartable, libre de látex, recubierto de silicón, de superficie de acabado liso. Con extremo distal con ojos laterales de drenaje de excelente calidad. Con extremo proximal con adaptador universal  libre de bordes filosos que lastimen al usuario, de dureza adecuada para facilitar su inserción sin ocasionar laceraciones al tejido uretral, con punta recta.</t>
  </si>
  <si>
    <t>4214270292166268</t>
  </si>
  <si>
    <t>SONDA FOLEY 2 VIAS N°20, 100% SILICON, EXENTA DE LATEX, ESTERIL, HIPOALERGENICA, TOLERANCIA DE LARGO DE LA SONDA 45 cm (+/- 5 cm)PRESENTACION INDIVIDUAL DOBLE</t>
  </si>
  <si>
    <t>Sonda vesical Foley numero 20,100% silicón, exenta de látex, estéril,	hipoalergénica, atoxica, maleable, semirrígida, atraumática, con funda de plástico siliconada, con textura uniforme y suave, libre de pirógenos. En el extremo distal punta roma con dos orificios atraumáticos, con balón inflable de 5cc a 15cc, auto retentivo, y con bandas circulares en relieve, que permita la fijación sin lesionar la mucosa de la vejiga. En el extremo proximal con dos lúmenes, el primero
	unido a la válvula de insuflado del balón, adaptable a cualquier tipo dej eringa sin aguja y el segundo para el drenaje de orina. La capacidad del balón debe estar impresa en la sonda, al igual que el calibre de ésta. Con conexión hermética y universal con los terminales de los sistemas de evacuación e irrigación. Tolerancia de largo de la sonda de 45 cm (+/- 5 cm) con respecto a la longitud requerida.Presentación:  En empaque individual doble (bolsa protectora de la sonda dentro del envase unitario), que garantice la integridad y esterilidad del producto. Resistente a la manipulación, transporte y almacenaje fácil de abrir (peel open) y que indique fecha de fabricación y fecha de vencimiento.</t>
  </si>
  <si>
    <t>4214270292169727</t>
  </si>
  <si>
    <t>CATETER URETRAL CONVENSIONAL, MEDIDAS 4 fr X 70 cm LONGITUD, PUNTA OLIVA, 2 ORIFICIOS LATERALES, CONEXION UNIVERSAL, ESTERIL, EMPAQUE INDIVIDUAL, DESCARTABLE</t>
  </si>
  <si>
    <t>Cateter ureteral convencional 4 fr. 70 cm. Long. Aprox. PUNTA oliva graduada en cm. Extremo distal cerrado punta oliva y 2 orificios laterales. Extremo proximal conexion universal.  Alambre guía acero teflonado punta roma. Radiopaco. EMPACDO INDIVIDUAL ESTERIL, DESCARTABLE, CON FECHA DE VENCIMIENTO E INFORMACION EN ESPAÑOL.</t>
  </si>
  <si>
    <t>4214270292169728</t>
  </si>
  <si>
    <t>SET DE CATETER URETRAL, DOBLE J, MEDIDAS 7 fr CALIBRE X 24 cm LARGO, POLIURETANO HIDRIFIICO TERMOSENSIBLE, EMPAQUE INDIVIDUAL ESTERIL</t>
  </si>
  <si>
    <t>Catéter ureteral doble J en set, de 7 fr x 24 cm de largo, En material de poliuretano hidrofilico, termosensible,  con marcas radiopacas cada 5 cm radiopaco para permitir su control radiológico con orificios de drenaje, que incluya su propia guía y empujador. Con recubrimiento que no permita adherencias o calcificaciones EMPACADO INDIVIDUAL ESTERIL, DESCARTABLE, CON FECHA DE VENCIMIENTO E INFORMACION EN ESPAÑOL.</t>
  </si>
  <si>
    <t>4214270292169729</t>
  </si>
  <si>
    <t>SET DE CATETER URETRAL, DOBLE J, MEDIDAS 6 fr X 24 cm LARGO, POLIURETANO HIDRIFIICO TERMOSENSIBLE, EMPAUQE INDIVIDUAL ESTERIL</t>
  </si>
  <si>
    <t>Catéter ureteral doble J en set, de 6 fr x 24 cm de largo, En material de poliuretano hidrofilico, termosensible, con marcas radiopacas cada 5 cm radiopaco para permitir su control radiológico con orificios de drenaje, que incluya su propia guía y empujador. Con recubrimiento que no permita adherencias o calcificaciones. EMPACDO INDIVIDUAL ESTERIL, DESCARTABLE, CON FECHA DE VENCIMIENTO E INFORMACION EN ESPAÑOL</t>
  </si>
  <si>
    <t>4214270292169730</t>
  </si>
  <si>
    <t>SET DE CATÉTER URETRAL, DOBLE J, MEDIDAS 4,8 fr CALIBRE X 24 cm LARGO, POLIURETANO HIDRIFIICO TERMOSENSIBLE, EMPAQUE INDIVIDUAL ESTERIL</t>
  </si>
  <si>
    <t>Catéter ureteral doble J en set, de 4,8 fr (+/- 0,3) x 24 cm de largo. En material de poliuretano hidrofilico, termosensible, con marcas radiopacas cada 5 cm radiopaco para permitir su control radiológico con orificios de drenaje, que incluya su propia guía y empujador. Con recubrimiento que no permita adherencias o calcificaciones. EMPACADO INDIVIDUAL ESTERIL, DESCARTABLE, CON FECHA DE VENCIMIENTO E INFORMACION EN ESPAÑOL</t>
  </si>
  <si>
    <t>SONDA NELATON PUNTA RECTA N°14, FABRICADO 100% EN SILICON, DE USO CLINICO, ESTERIL, ATOXICO, LIBRE DE PIROGENOS, HIPOALERGENICA, DESCARTABLE</t>
  </si>
  <si>
    <t>SONDA NELATON CALIBRE 14FR. FABRICADA 100 % EN  SILICON, DE USO CLÍNICO, ESTÉRIL, ATOXICO, LIBRE DE PIRÓGENOS, HIPOALERGÉNICA, DESCARTABLE, SIN LÁTEX, RECUBIERTO DE SILICÓN, DE SUPERFICIE DE ACABADO LISO CON CAPA HIDROFILICA. CON EXTREMO DISTAL CON CUATRO OJOS LATERALES DE DRENAJE DE EXCELENTE CALIDAD. CON EXTREMO PROXIMAL CON ADAPTADOR UNIVERSAL LIBRE DE BORDES FILOSOS QUE LASTIMEN AL USUARIO, CON TRES CAPAS DE SILICONA CUYA CAPA INTERNA ES DE DUREZA ADECUADA PARA FACILITAR SU INSERCIÓN Y SU CAPA EXTERNA DE ALTA SUAVIDAD QUE MINIMIZA LACERACIONES AL TEJIDO URETRAL, CON PUNTA RECTA. EMPAQUE INDIVIDUAL QUE GARANTICE LA INTEGRIDAD Y ESTERILIDAD DEL PRODUCTO, RESISTENTE A LA MANIPULACIÓN, TRANSPORTE Y ALMACENAJE, FÁCIL DE ABRIR (PEEL OPEN). QUE INDIQUE FECHA DE FABRICACIÓN Y FECHA DE VENCIMIENTO.</t>
  </si>
  <si>
    <t>4214271192153576</t>
  </si>
  <si>
    <t>SONDA NELATON PUNTA OLIVA N°14 fr, FABRICADA 100% EN SILICONA DE USO CLINICO, ESTERIL, ATOXICO, LIBRE DE PIROGENOS, HIPOALERGENICA, DESCARTABLE, CON ADAPTADOR UNIVERSAL</t>
  </si>
  <si>
    <t>Sonda nelaton calibre 14Fr. fabricada en 100 % silicona de uso clínico, estéril, atoxico, libre de pirógenos, hipoalergénica, descartable, sin látex, recubierto de silicón, de superficie de acabado liso con capa hidrofilica. Con extremo distal con  cuatro ojos laterales de drenaje de excelente calidad que permitan un mejor flujo de orina a través de catéter. Con extremo proximal con adaptador universal libre de bordes filosos que lastimen al usuario, con tres capas de silicona cuya capa interna es  de dureza adecuada para facilitar su insercióny su capa externa de alta suavidad que minimiza laceraciones al tejido uretral, con punta oliva. Empaque individual que garantice la integridad y esterilidad del producto, resistente a la manipulación, transporte y almacenaje, fácil de abrir (peel open). Que indique fecha de fabricación y fecha de vencimiento.</t>
  </si>
  <si>
    <t>4214271192153578</t>
  </si>
  <si>
    <t>SONDA NELATON PUNTA RECTA N°16, FABRICADO EN POLIURETANO O PVC DE USO CLINICO, ESTERIL, ATOXICO, LIBRE DE PIROGENOS, HIPOALERGENICA, DESCARTABLE, LIBRE DE LATEX, CON ADAPTADOR UNIVERSAL</t>
  </si>
  <si>
    <t>Sonda Nelaton calibre 16 fr punta recta. Fabricado en poliuretano o PVC de uso clínico, estéril, atoxico, libre de pirógenos, hipoalergenica. Estéril, descartable, libre de látex de superficie de acabado liso. Con extremo distal con ojos laterales de drenaje de excelente calidad. Con extremo proximal con adaptador universal libre de bordes filosos que lastimen al usuario, de dureza adecuada para facilitar su inserción sin ocasionar laceraciones al tejido uretral. Empaque individual que garantice la integridad y esterilidad del producto resistente a la manipulación, transporte y almacenaje, fácil de abrir (peel open).</t>
  </si>
  <si>
    <t>4214272092157763</t>
  </si>
  <si>
    <t>CATETER EXTERNO MASCULINO (PRESERVATIVO TIPO SONDA), SILICONE, DIAMETRO 32 mm (+/- 1 mm), TRANSLUCIDO, SUAVE, REVESTIMIENTO INTERNO ADHESIVO HIDROCOLOIDE, FLEXIBLE, IMPERMEABLE E HIPOALERGENICO, PRESENTACION UNITARIO</t>
  </si>
  <si>
    <t>CALIDAD: Dispositivo externo masculino de una pieza autoadherente,fabricado en silicona 100%, de 32 mm (+/-1 mm) de diámetro, translúcido, suave, flexible. Con revestimiento interno adhesivo hidrocoloide en una banda no menor al 70% de la totalidad de la longitud que tiene contacto
con el pene, impermeable e hipoalergénico con la extremidad distal con forma de bulbo y resistente a las torsiones y pliegues, para conectar a bolsa colectora de orina de cama o pierna.
PRESENTACIÓN: Unitario</t>
  </si>
  <si>
    <t>4214272092158961</t>
  </si>
  <si>
    <t>CATETER EXTERNO MASCULINO (PRESERVATIVO TIPO SONDA), SILICONE, DIAMETRO 36 mm (+/- 1 mm), TRANSLUCIDO, SUAVE, REVESTIMIENTO INTERNO ADHESIVO HIDROCOLOIDE, FLEXIBLE, IMPERMEABLE E HIPOALERGENICO, PRESENTACION UNITARIO</t>
  </si>
  <si>
    <t>Dispositivo externo masculino de una pieza autoadherente, fabricado de silicone 100 %, de 36 mm +- 1 mm de diámetro, translúcido, suave,flexible.
Con adhesivo en un 90% de su longitud que tiene contacto con el pene, impermeable e hipoalergénico con la extremidad distal con forma de bulbo y resistente a las torsiones y pliegues, para conectar a bolsa colectora de orina de cama o pierna.
PRESENTACIÓN: Unitario</t>
  </si>
  <si>
    <t>4214280192197070</t>
  </si>
  <si>
    <t>PRESOTERAPIA, DIMENSIONES: 95 cm ALTO x 40 cm ANCHO x 40 cm FONDO, VOLTAJE 120V / 60Hz, , CON AJUSTE DE PRESIÓN EN UN RANGO MÍNIMO ENTRE 20 mmHg A 150 mmHg.</t>
  </si>
  <si>
    <t>CONDICIONES GENERALES: CON AL MENOS 2 CONEXIONES PARA LAS PRENDAS DE COMPRESIÓN, CON AJUSTE DE PRESIÓN EN UN RANGO MÍNIMO ENTRE 20 mmHg A 150 mmHg, CON CAPACIDAD DE AJUSTAR LA PRESIÓN PARA LAS PRENDAS DE COMPRESIÓN ENTERAS Y POR CADA COMPARTIMENTO INDIVIDUAL, EN CASO DE REQUERIR COMPRESOR, ESTE DEBE SER SILENCIOSO Y ESTAR INCORPORADO DENTRO DEL PROPIO EQUIPO, CON TIEMPO DE TRATAMIENTO PROGRAMABLE POR EL TERAPEUTA, VISUALIZACIÓN Y CONTROL PANTALLA TIPO LCD , CON TECLAS DE MEMBRANA O TECNOLOGÍA SUPERIOR, CON INTERFACE EN IDIOMA ESPAÑOL, CON AL MENOS 15 SECUENCIAS PRE PROGRAMADAS, CON CAPACIDAD DE PROGRAMAR LIBREMENTE AL MENOS 50 SECUENCIAS, TIEMPO DE TRATAMIENTO PROGRAMABLE INCREMENTADO: A 30 min, ACCESORIOS: 2 PRENDAS DE COMPRESIÓN DE PIERNA DE 9 COMPARTIMIENTOS COMO MÍNIMO, POR EQUIPO, 2 PRENDAS DE COMPRENSIÓN DE BRAZO 7 SEGMENTOS COMO MÍNIMO,  POR EQUIPO, 1 CABLE DE ALIMENTACIÓN GRADO HOSPITALARIO,  POR EQUIPO, CON SISTEMA PARA TRANSPORTE Y SOPORTE DEL EQUIPO, SE ACEPTA TAMBIÉN QUE EL SISTEMA DE TRANSPORTE VENGA INTEGRADO CON EL EQUIPO EN UN SOLO CONJUNTO, DEBE SER DE 4 RUEDAS Y CONTAR CON FRENO EN AL MENOS 2 DE ELLAS, DE MATERIAL RESISTENTE A LOS LIMPIADORES DE USO HOSPITALARIO, DIMENSIONES: 95 cm ALTO x 40 cm ANCHO x 40 cm FONDO, VOLTAJE 120V / 60Hz.</t>
  </si>
  <si>
    <t>4214350392155268</t>
  </si>
  <si>
    <t>TAPON NASAL CON CANULA,  HEMOSTATICOS, NO ADHESIVOS, TAMAÑO 3,5 cm DE ANCHO X 8 cm (+2 cm) DE LARGO, CON CANULA AL AIRE,MATERIAL BIOCOMPATIBLE E HIPOALERGICO, NO CITOTOXICO,CON ALTA CAPACIDAD DE ADSORCION</t>
  </si>
  <si>
    <t>Tapones nasales hemostáticos no adhesivos, en envase individual en doble envoltura esterilizada con radiación gamma. Tamaño de  3,5 cm de ancho, 8 cm a 10 cm de largo. Con cánula de aire. Material biocompatible e hipoalergico, inerte física y químicamente, no alérgico, no citotóxico. Sin riesgo de liberación de partículas y reacciones alérgicas, con alta capacidad de absorción, esponja microporosa, hipoadhesiva (Con una superficie lisa, no adhesiva en contacto con la zona sangrante, no se adhiere al coágulo, facilita la regeneración tisular), que absorba hasta quince veces su propio peso, que el crecimiento bacteriológico y estéril libre de látex. Anatomía nasal, ideal complemento para después de la septoplastia, rinoplastia, turbinectomía, y otros procedimientos intranasales. Comprimido para facilitar su inserción. Se expande para llenar la cavidad nasal, la prestación de apoyo suave, Igual. Extracción atraumática En empaque individual, estéril, que garantice las propiedades físico-químicas, hermeticidad e integridad del producto. Resistente a la manipulación, transporte y almacenaje Fácil abertura (peel open) Exento de rebajas y \ o aristas cortantes. Con fecha de fabricación y vencimiento en el empaque primario.</t>
  </si>
  <si>
    <t>4214350392157293</t>
  </si>
  <si>
    <t>TAPON NASAL SIN CANULA, HERMOSTATICOS,NO ADHESIVOS, TAMAÑO 3,5 cm X 8 cm X 10 cm, MATERIAL BIOCOMPATIBLE E HIPOALERGICO</t>
  </si>
  <si>
    <t>Tapones nasales hemostáticos no adhesivos, en envase individual en doble envoltura esterilizada con radiación gamma. Tamaño de 3,5 cm X 8 cm X 10 cm . Sin cánula de aire.  Material biocompatible e hipoalergénico, inerte fisica y quimicamente, no alérgico, no citotóxico. Sin riesgo de liberación de partículas y reacciones alérgicas, con alta capacidad de absorción, esponja micro porosa, hipoadhesiva (Con una superficie lisa, no adhesiva en contacto con la zona sangrante, no se adhiere al coagulo, facilita la regeneración tisular), que absorba hasta quince veces su propio peso, que el crecimiento bacteriologico y esteril libre de latex. Anatomia nasal, ideal complemento para despues de la septoplastia, rinoplastia, turbinectomia, y otros procedimientos intranasales Comprimido para facilitar su insercion. Se expande para llenar la cavidad nasal, la prestacion de apoyo suave Igual. Extracción atraumática En empaque individual, estéril, que garantice las propiedades fisico-quimicas hermeticidad e integridad del producto.Resistente a la manipulación, transporte y almacenaje Fácil abertura (peel open) Exento de rebajas y \ o aristas cortantes. Con fecha de fabricación y vencimiento en el empaque principal.</t>
  </si>
  <si>
    <t>4214360292024080</t>
  </si>
  <si>
    <t>CINTURON TIPO ARAÑA PARA TRANSPORTE DE PACIENTES, CIERRE DE VELCRO, MEDIDA 5,08 cm (2 Pulg), 10 PUNTOS DE AJUSTE, ESTUCHE CON AGARRADERA</t>
  </si>
  <si>
    <t>CINTURON TIPO ARAÑA PARA TRANSPORTE DE PACIENTES
Para adultos, con cierre de velcro, construidos con cinta de nylón y velcro de 5.08 cm (2"), de 10 puntos de ajuste y provistos de estuche con cierre de velcro y agarradera.</t>
  </si>
  <si>
    <t>4214360392025315</t>
  </si>
  <si>
    <t>SOPORTE DE ACERO INOXIDABLE PARA PIE, 50 cm ALTO SOPORTADA BASE CIRCULAR DE 23 cm DIÁMETRO RECUBIERTO DE HULE MACIZO, RECEPTOR DE PANTORRILLA FORMA EN U DE MEDIDAS 7 cm ALTO X 13 cm ABERTURA</t>
  </si>
  <si>
    <t>Construido en acero inoxidable AISI 304
Con una columna tubular de  50 cm de altura Soportada por una base circular compacta de 23 cm de diámetro con recubrimiento de hule macizo en la cara inferior para evitar cualquier daño al usuario y rayones al suelo
Debe tener un  receptor de pantorrilla en forma de U de 7 cm de altura  y 13 cm de abertura  entre los bordes, los cuales deben estar  debidamente pulidos (Electropulido)</t>
  </si>
  <si>
    <t>4214360392160166</t>
  </si>
  <si>
    <t>SOPORTE METALICO PARA PIE, ACERO INOXIDABLE 304L, 2B, CALIBRE 18, GRADO SANITARIO, CON UNA COLUMNA TUBULAR DE 50 (±2) cm DE ALTURA, SOPORTADA EN UNA BASE CIRCULAR DE 23 (±2) cm CON HULE MACIZO EN LA PARTE INFERIOR, CON UN RECEPTOR DE PANTORRILLA EN FORMA DE U DE 7 cm DE ALTURA Y 15 cm DE ABERTURA ENTRE LOS BORDES  Y 20 cm de LARGO</t>
  </si>
  <si>
    <t>SOPORTE METALICO PARA PIE, ACERO INOXIDABLE 304L, 2B, CALIBRE 18, GRADO SANITARIO, CON UNA COLUMNA TUBULAR DE 50 (±2) cm DE ALTURA, SOPORTADA EN UNA BASE CIRCULAR DE 23 (±2) cm CON HULE MACIZO EN LA PARTE INFERIOR, CON UN RECEPTOR DE PANTORRILLA EN FORMA DE U DE 7 cm DE ALTURA Y 15 cm DE ABERTURA ENTRE LOS BORDES  Y 20 cm de LARGO, EN ACERO INOXIDABLE 304L 2B CALIBRE 18, EL TUBO DEBE SER DEL GROSOR ADECUADO PARA SOPORTAR  EL PESO DE UN RECEPTO DE PANTORRILLAS EN FORMA DE U, EL ACABADO DEL EQUIPO DEBE SER DE EXCELENTE CALIDAD , PULIDO  Y LIBRE DE SUPERFICIES ÁSPERAS O FILOSAS, NO DEBERÁ PRESENTAR HENDIDURAS O SEPARACIONES ENTRE LAS PARTES QUE LO CONFORMAN, SE DEBERÁ APLICAR SILICONA PARA CUBRIR LAS HENDIDURAS O SEPARACIONES, DEBE SER CORTADO EN PLASMA CNC , PARA QUE PERMITA SIMETRÍA ENTRE  LAS PIEZAS, DEBE SER DOBLADO Y REALIZADO EN PLEGADORA DNC , PARA EL CONTROL Y PRECISIÓN EN LOS ANGULOS DEL DOBLADO, LAS UNIONES  DEBEN SER SIN SALPICADURAS, GRIETAS NI POROSIDAD REALIZADAS CON SOLDADURA ESPECIALIZADA TIPO TIG, LAS CUALES DEBEN SER  FINAMENTE PULIDAS CON ABRASIVOS ESPECIALIZADOS PARA EL DESBASTE DEL ACERO INOXIDABLE, LAS FIJACIÓN DE REFUERZOS INFERIORES  DEBEN SER CON TORNILLOS ELECTRO SOLDADOS CON EQUIPO ESPECIALIZADO O TECNOLOGÍA SUPERIOR PARA QUE NO SE NOTEN  EN EL EXTERIOR DEL MUEBLE, LAS SOLDADURAS DEBERÁN CUMPLIR CON EL ACABADO MÍNIMO ESTIPULADO EN LA NORMA AWS D18,2 (GUIDE TO WELD DISCOLORATION LEVELS ON INSIDE OF AUSTENITIC STAINLESS STEEL TUBE)EL EQUIPO DEBE DE SER RESISTENTE AL USO DE DESINFECTANTES DE USO HOSPITALARIO</t>
  </si>
  <si>
    <t>4214360992162976</t>
  </si>
  <si>
    <t>PLACA PARA ELECTROCIRUGÌA, NO ESTERIL. DE MATERIAL HIPOALERGENICO, SIN CABLE, DOBLE CARA,LIBRE DE LATEX, DESCARTABLE,SUPERFICIE CONDUCTIVA MAYOR O IGUAL A 135 cm2,  ADAPTABLE A PACIENTES DE 2,2 kg, ADHESIVO DEL BORDE DEBE SER DE CINTA GRADO MEDICO</t>
  </si>
  <si>
    <t>Placa sin cable, doble cara, no estéril,  el electrodo de retorno debe de ser de material hipoalergénico, libre de látex, descartable, con superficie conductiva mayor o igual a 135 cm2. La placa deberá adaptarse a pacientes de 2,2 kg en adelante, el material conductor debe ser de
hidrogel de polymer basado en agua, el cual reduzca la resistencia entre el tejido y la placa conductiva, el gel no debe de desprenderse en contacto con líquidos. El adhesivo del borde debe de ser una cinta de grado médico, el cual represente una barrera hacia la humedad y la
entrada de fluidos en la superficie de contacto, el adhesivo debe ser conductivo en su totalidad, electrodo compatible con generadores marca Conmed, el material externo del electrodo debe de ser impermeable, la placa debe de ser adaptable a las irregularidades de la piel.</t>
  </si>
  <si>
    <t>BOLSA COLECTORA DE ORINA PARA CAMA, ADULTOS, CAPACIDAD 2000 mL, DESCARTABLE, PVC GRADO MEDICO, ESCALA 100 mL, 2 VALVULAS (CIERRE Y DRENAJE), TUBO SEMIRIGIDO, CALIBRE 10 - 15 mm, DRENAJE 10 cm, SISTEMA DE COLGADO, EMPAQUE ESTÉRIL INDIVIDUAL</t>
  </si>
  <si>
    <t>Bolsa colectora de orina para cama. Para sistema de drenaje urinario de adulto, descartable, elaborado con PVC grado médico, estéril, con capacidad de 2000 ml, herméticamente cerrada, con escala indeleble cada 100 ml, para adaptar a todo tipo de catéter urinario, con dos válvulas de cierre y drenaje. Con tubo de drenaje semirigido, y con un calibre entre 10 mm a 15 mm. Con válvula antirreflujo El drenaje de 10 cm aproximadamente para evitar el reflujo Con prensa ajustable o doblado sobre sí mismo. Con sistema para colgar de la cama o prensa ajustable a la cama. En empaque individual, resistente a la manipulación, fácil de abrir manualmente, con plástico protector.</t>
  </si>
  <si>
    <t>BOLSA COLECTORA DE ORINA PARA PIERNA, CAPACIDAD 800 cc (+/- 100 cc) ,FABRICADA EN PVC PLASTICO DE GRADO MEDICO, CON VALVULA DE CIERRE, DRENAJE DE 10 cm</t>
  </si>
  <si>
    <t>Bolsa Colectora de orina para pierna para adaptar a todo tipo de dispositivo urinario o interno, con válvula de cierre y drenaje para evitar el reflujo. Fabricada en PVC plástico de grado medico, Con capacidad hasta 800 cc (+/- 100 cc). Resistente, suave, flexible, durable, recubierta por detrás con un panel de tela de teclín para evitar irritación a la piel. Con tubo de drenaje con sistema de evacuación de desplazamiento no de rosca, semirigido, y con un calibre entre 10 mm (+/- 5 mm), con una longitud de 50 cm (+-5 cm) Con válvula antirreflujo, con estrías en su extremo para una mejor sujeción a la sonda. El drenaje de 10 cm aproximadamente para evitar el reflujo. Con banda de sujeción de velcro ajustable a la pierna. Con sellos de seguridad en los bordes de la bolsa. En empaque individual, resistente a la manipulación, fácil de abrir manualmente, con plástico protector.</t>
  </si>
  <si>
    <t>4214390192151948</t>
  </si>
  <si>
    <t>BOLSA DE ILEOSTOMIA DRENABLES PARA ADULTO, MEDIDAS 140 mm (+/- 20 mm) DE ANCHO Y 210 mm ( +/- 20 mm) DE LONGITUD, ACOPLE CON EL SISTEMA DE ARO, GRADO MEDICO, SUAVE, FLEXIBLE, DELGADA.</t>
  </si>
  <si>
    <t>Características:  La bolsa debe de tener un perfecto acople con el sistema de aro, debe permitir un sello hermético de tal forma que no ocurran drenajes de líquidos, debe de ser drenable y  tener un tamaño de 140 mm (+-20 mm) de ancho y una longitud de 210 mm (+-20 mm). La bolsa debe tener filtro de carbón vegetal neutralizador incorporado que evita malos olores, de un material plástico, transparente u opaca con ventana de visualización,  de calidad grado medico sin decoración o logos,  suave, flexible, delgada. Con protector incorporado a toda la  cara interna de la bolsa que protege la piel contra maceración y sudoración, este protector debe ser tela no tejida hipo alergénica de derivados naturales. No debe de  contener componentes que irriten la piel o produzca alergias y que permite que la materia fecal descienda fácilmente dentro de la bolsa. No  debe presentar filtraciones a través de sus bordes, el sistema de cierre debe de ser fácil, de prensa.</t>
  </si>
  <si>
    <t>4214390192159333</t>
  </si>
  <si>
    <t>Características: : El parche debe tener una medida de aro de 50mm (+/-6 mm), con una medida recortable inicial de 10 mm (+/-5 mm) hasta 32mm (+/-6mm). La bolsa debe de tener un perfecto acople con el sistema de aro, debe permitir un sello hermético de tal forma que no ocurran drenajes de líquidos, debe de ser drenable y  tener un tamaño de 140 mm (+-20 mm) de ancho y una longitud de 210 mm (+-20 mm). La bolsa debe tener filtro de carbón vegetal neutralizador incorporado que evita malos olores, de un material plástico, transparente u opaca con ventana de visualización,  de calidad grado medico sin decoración o logos,  suave, flexible, delgada. Con protector incorporado a toda la  cara interna de la bolsa que protege la piel contra maceración y sudoración, este protector debe ser tela no tejida hipo alergénica de derivados naturales. No debe de  contener componentes que irriten la piel o produzca alergias y que permite que la materia fecal descienda fácilmente dentro de la bolsa. No  debe presentar filtraciones a través de sus bordes, el sistema de cierre debe de ser fácil, de prensa o tipo enrole. Presentación: deben de venir 30 bolsas por cada 10 parches.</t>
  </si>
  <si>
    <t>4214390192166123</t>
  </si>
  <si>
    <t>BOLSA DE UROSTOMIA DRENABLES PARA ADULTO, CON PARCHE FLEXIBLE, NO DEBE IRRITAR LA PIEL, MEDIDAS 250 mm ( +/- 30 mm) DE LONGITUD X 140 mm (+/- 20 mm) DE ANCHO</t>
  </si>
  <si>
    <t>Sistema de 1 parche protector por cada 3 bolsas, que equivale a 1 x 3. Parche. Parche especialmente diseñado y resistente para el uso en urostomias. Ser de un material totalmente antialérgico. El parche deber ser flexible. No debe irritar la piel.No puede producir ardor o picazón.Debe tener una capa interna de material hidrocoloide. Debe estar construido dentro de una matriz adhesiva polimérica
No puede tener látex.No puede producir maceración en los tejidos y que actúe como barrera para microorganismos, que provea aislamiento.Debe tener capacidad adhesiva a los pliegues de la piel, tanto en piel sana como lesionada, evitando las filtraciones y fugas.Debe tener resistencia a la erosión, lo cual mantiene al adhesivo intacto para proteger la piel de las secreciones de la estoma a la vez que minimiza problemas cutáneos.Debe tener resistencia a la erosión, lo cual mantiene al adhesivo intacto para proteger la piel de las secreciones de la estoma a la vez que minimiza problemas cutáneos.Debe tener un ajuste que coincida al tamaño del aro de la bolsa.
El sistema de acople con la bolsa debe manejarse de forma fácil, ya sea por cierre y enrole o cierre a presión entre el aro del parche y el aro de la bolsa. Bolsa 1. La bolsa ofertada debe tener un tamaño de 250 mm (+/- 30 mm) de longitud por 140 mm (+/-20 mm) de ancho.
Debe ser plástica, opaca o transparente.La bolsa debe ser drenable.
Debe ser de alta calidad y sin decoración Debe ser suave, flexible, delgada.
Debe tener protector incorporado a la cara interna de la bolsa que proteja la piel contra la maceración y sudoración.No debe contener componentes que irriten la piel o que produzcan alergias.Debe permitir que la orina descienda fácilmente dentro de la bolsa.Debe tener válvula antirreflujo que evite el retorno de orina.El sistema de acople con el parche protector debe manejarse de forma fácil, ya sea por cierre y enrole o cierre a presión entre el aro de la bolsa y el aro del parche y que no sea de un material adhesivo. El aro debe ser de un material rígido.
No debe presentar filtraciones a través de sus bordes.Debe tener un sistema de drenaje en su extremo inferior, seguro, con cierre hermético, que no produzca fugas, fácil de manejar y se pueda adaptar a una bolsa colectora de orina para uso nocturno.Con medida útil recortable 60 mm (+/- 5 mm). Con aro de 70 mm.</t>
  </si>
  <si>
    <t>4214390192171165</t>
  </si>
  <si>
    <t>Características: : El parche debe tener una medida de aro de 50mm (+/-6 mm), con una medida recortable inicial de 10 mm (+/-5 mm) hasta 32mm (+/-6mm). El parche debe ser flexible. La bolsa debe de tener un perfecto acople con el sistema de aro, debe permitir un sello hermético de tal forma que no ocurran drenajes de líquidos, debe de ser drenable y  tener un tamaño de 140 mm (+-20 mm) de ancho y una longitud de 210 mm (+-20 mm). La bolsa debe tener filtro de carbón vegetal neutralizador incorporado que evita malos olores, de un material plástico, transparente u opaca con ventana de visualización,  de calidad grado medico sin decoración o logos,  suave, flexible, delgada. Con protector incorporado a toda la  cara interna de la bolsa que protege la piel contra maceración y sudoración, este protector debe ser tela no tejida hipo alergénica de derivados naturales. No debe de  contener componentes que irriten la piel o produzca alergias y que permite que la materia fecal descienda fácilmente dentro de la bolsa. No  debe presentar filtraciones a través de sus bordes, el sistema de cierre debe de ser fácil, de prensa o tipo enrole. Presentación: deben de venir 30 bolsas por cada 10 parches.</t>
  </si>
  <si>
    <t>4214390192192577</t>
  </si>
  <si>
    <t>SISTEMA ILEOSTOMIA  DE DOS PIEZAS BOLSA/PARCHE 70 mm, 1 PARCHE PROTECTOR POR CADA 3 BOLSAS (EQUIVALE A (1  X 3), MEDIDA RECORTABLE INICIAL DE 15 mm ( +/- 5 mm)</t>
  </si>
  <si>
    <t>BOLSA DE ILEOSTOMÍA 70 mm  (+/-5 mm) SISTEMA DE 1 PARCHE PROTECTOR POR CADA 3 BOLSAS, QUE EQUIVALE A 1 X 3. LA PLACA DEBE TENER UNA MEDIDA DE ARO DE 70 mm (+/- 5 mm) CON UNA MEDIDA RECORTABLE INICIAL DE 15 mm (+/- 5 mm). EL PARCHE PROTECTOR DE LA PIEL DEBE TENER LAS SIGUIENTES CARACTERÍSTICAS: DEBE ESTAR CONSTITUIDO EN SU LADO ADHESIVO DE DOS PARTES, UNA CENTRAL DE MATERIAL HIDROCOLOIDE Y EN PARTE DISTAL POR TELA NO TEJIDA O SIMILAR, QUE LE PROPORCIONA UNA AMPLIA FLEXIBILIDAD PARA SU MEJOR POSICIONAMIENTO. SER DE UN MATERIAL TOTALMENTE ANTIALÉRGICO Y FLEXIBLE. NO DEBE IRRITAR LA PIEL. NO PUEDE PRODUCIR ARDOR O PICAZÓN.DEBE TENER UNA CAPA INTERNA DE MATERIAL HIDROCOLOIDE. DEBE ESTAR CONSTRUIDO DENTRO DE UNA MATRIZ ADHESIVA POLIMÉRICA NO PUEDE TENER LÁTEX. NO PUEDE PRODUCIR MACERACIÓN EN LOS TEJIDOS Y QUE ACTÚE COMO BARRERA PARA MICROORGANISMOS, QUE PROVEA AISLAMIENTO. DEBE TENER EXCELENTE CAPACIDAD ADHESIVA, LO CUAL SIGNIFICA QUE DEBE TENER CAPACIDAD DE ADHERIRSE A LOS PLIEGUES DE LA PIEL, TANTO EN PIEL SANA COMO ESCORIADA. 10. DEBE TENER EXCELENTE FIJACIÓN Y ADHERENCIA, LO QUE HACE QUE EL ADHESIVO SE FIJE CON FIRMEZA Y EVITA QUE SE SUELTE, IMPIDIENDO ASÍ LAS FILTRACIONES. DEBE TENER RESISTENCIA A LA EROSIÓN, LO CUAL MANTIENE AL ADHESIVO INTACTO PARA PROTEGER LA PIEL DE LAS SECRECIONES DE LA ESTOMA A LA VEZ QUE MINIMIZA PROBLEMAS CUTÁNEOS. DEBE CREAR UN SELLO HERMÉTICO QUE NO PERMITA FUGAS ENTRE LA PIEL Y LA BOLSA COLECTORA.DEBE TENER UN AJUSTE QUE COINCIDA AL TAMAÑO DEL ARO DE LA BOLSA.  EL SISTEMA DE ACOPLE CON LA BOLSA DEBE MANEJARSE DE FORMA FÁCIL, YA SEA POR CIERRE Y ENROLE O CIERRE A PRESIÓN ENTRE EL ARO DEL PARCHE Y EL ARO DE LA BOLSA</t>
  </si>
  <si>
    <t>4214390292151886</t>
  </si>
  <si>
    <t>SISTEMA  COLOSTOMÍA AJUSTABLE DOS PIEZAS BOLSA Y PARCHE, MEDIDA ARO 57 mm, MATERIAL ANTIALERGICO, NO DEBE SER TOXICO, BOLSA PLASTICO OPACO, MEDIDAS 140 mm ANCHO X 210 mm LARGO, FILTRO CARBON VEGETAL, PRESENTACION 30 BOLSAS Y 10 PARCHES</t>
  </si>
  <si>
    <t>Sistema de colostomía de 2 piezas parche y bolsa. Parche: El parche debe tener una medida de aro de 57 mm, con una medida recortable inicial de 10 mm (+/-5 mm). Material antialérgico. No debe irritar piel No producir ardor o  picazón. Debe tener una capa interna de material hidrocoloide. No debe tener alginato sódico. Debe estar construido dentro de una matriz adhesiva polimérica y una externa de película poliuretano. Libre de látex No debe tener componentes que absorban líquidos u humedad, pero debe permitir que el adhesivo absorba el exceso de humedad de la piel de forma tal que no se suelte. No puede producir maceración en los tejidos y que actué como barrera para microorganismo, que provea aislamiento. No debe ser toxico. No debe colorear la piel. No puede sufrir cambios químicos. Debe tener resistencia a la erosión, lo cual mantiene el adhesivo intacto para proteger la piel de las secreciones de la estoma a la vez que minimiza problemas cutáneos. Debe crear un sello hermético que no permita fuga entre la piel y la bolsa colectora. Debe tener un ajuste que coincida al tamaño del aro de la bolsa El sistema de acople con la bolsa debe manejarse de forma fácil con cierre a presión entre el aro del parche y aro de la bolsa. El sistema de acople debe ser de un aro de rígido y no un material adhesivo. El parche debe ser flexible. Debe ser fácil de quitar lo que permite retirar el adhesivo de una vez minimizando los residuos y que al remover no produzca trauma o dolor. Bolsa Debe tener un tamaño de 140 mm (+/-20 mm) de ancho y 210 mm (+/-20 mm) de largo. Debe ser plástica, opaca. Debe ser de alta calidad y sin decoración. Debe ser suave, flexible, delgada. Debe tener un filtro de carbón vegetal que desorice el interior de la bolsa y evita malos olores. Debe tener protector incorporado a la cara interna de la bolsa que protege la piel contra la maceración y sudoración y que no sea de plástico. No debe contener componentes que irriten la piel o produzca alergia. Debe permitir que la materia fecal descienda fácilmente dentro de la bolsa.  El sistema de acople con el parche protector debe manejarse de forma fácil, cierre de  presión entre el aro de la bolsa y parche y no que no sea de material adhesivo el aro debe de un material rígido. No debe presentar filtraciones a través de sus bordes. Presentación: deben de venir 30 bolsas por cada 10 parches.</t>
  </si>
  <si>
    <t>4214390292151944</t>
  </si>
  <si>
    <t>SISTEMA COLOSTOMIA AJUSTABLE DE DOS PIEZAS DE MEDIDA ARO 45 mm, BOLSA DE PLASTICO OPACO, MATERIAL ANTIALERGICO,MEDIDAS 140 mm (+-20 mm) DE ANCHO y 210 mm (+-20 mm) DE LARGO</t>
  </si>
  <si>
    <t>Sistema de colostomía de 2 piezas parche y bolsa Parche: El parche debe tener una medida de aro de 45 mm (+- 5 mm), con una medida recortable inicial de 15 mm (+/- 5 mm). Material antialérgico. No debe irritar piel.No producir ardor o picazón. Debe tener una capa interna de material hidrocoloide. No debe tener alginato sódico. Debe estar construido dentro de una matriz adhesiva polimérica y una externa de película poliuretano. Libre de latex. No debe tener componentes que absorban líquidos u humedad, pero debe permitir que el adhesivo absorba el exceso de humedad de la piel de forma tal que no se suelte. No puede producir maceración en los tejidos y que actué como barrera para microorganismo, que provea aislamiento. No debe ser toxico. No debe colorear la piel. No puede sufrir cambios químicos. Debe tener excelente capacidad adhesiva lo cual significa que debe tener capacidad de adherirse a los pliegues de la piel, tanto en piel sana con escoriada. Debe tener excelente fijación y adherencia, lo que hace que el adhesivo se fije con firmeza y evite que se suelte impidiendo las filtraciones. Debe tener resistencia a la erosión, lo cual mantiene el adhesivo intacto para proteger la piel de las secreciones de la estoma a la vez que minimiza problemas cutáneos. Debe crear un sello hermético que no permita fuga entre la piel y la bolsa colectora Debe tener un ajuste que coincida al tamaño del aro de la bolsa. El sistema de acople con la bolsa debe manejarse de forma fácil ya sea por cierre enrole o cierre a presión entre el aro del parche y aro de la bolsa. El sistema de acople debe ser de un aro de rígido y no un material adhesivo. El parche debe ser flexible. Debe ser fácil de quitar lo que permite retirar el adhesivo de una vez minimizando los residuos y que al remover no produzca trauma o dolor.  Bolsa 1 Debe tener un tamaño de 140 mm (+-20 mm) de ancho y 210 mm (+-20 mm) de largo. Debe ser plástica, opaca lo cual significa que no debe permitir que se vea el contenido desde el exterior y no puede ser de color ámbar. Debe ser de alta calidad y sin decoración. Debe ser suave, flexible, delgada. Debe tener un filtro de carbón vegetal que desorice el interior de la bolsa y evita malos olores. Debe tener protector incorporado a la cara interna de la bolsa que protege la piel contra la maceración y sudoración y que no sea de plástico. No debe contener componentes que irriten la piel o produzca alergia. Debe permitir que la materia fecal descienda fácilmente dentro de la bolsa. El sistema de acople con el parche protector debe manejarse de forma fácil, ya sea por cierre enrole o cierre de presión entre el aro de la bolsa y parche y que no sea de material adhesivo el aro debe ser un material rígido.No debe presentar filtraciones a través de sus bordes. Debe venir en cajas de 30 bolsas y diez  parches en empaque individual.</t>
  </si>
  <si>
    <t>4214390292153954</t>
  </si>
  <si>
    <t>CATETER TORACICO RECTO N°32 FR, DE PVC, 40 cm (+/- 2 cm) DE LONGITUD, TRANSPARENTE CON LINEA RADIOPACA, DESCARTABLE, EMPAQUE INDIVIDUAL, ESTERIL,</t>
  </si>
  <si>
    <t>Cateter Drenaje Toracico de PVC 32Fr. 40 cm (+/-2 cm) Longitud. Transparente con línea Radiopaca y 2 orificios laterales. Marcas cada 2 cm de los 2 a los 24 cm mnimo. Descartable, en empaque individual, estéril, que garantice las propiedades físico-químicas, hermeticidad e integridad del producto. Resistente a la manipulación, transporte y almacenaje Fácil abertura (peel open) Exento de rebajas y \ o aristas cortantes. Con fecha de vencimiento en el empaque primario.</t>
  </si>
  <si>
    <t>4214390292154139</t>
  </si>
  <si>
    <t>SISTEMA CERRADO PARA CONTROL FECAL, DE SILOCINA, NO ESTERIL , LIBRE DE LATEX, BOLSA COLECTORA CERRADA CON FILTRO DE CARBÓN, CAPACIDAD 800 - 1000 ml, TRANSPARENTE, GRADUADA INTERVALO 100 ml, 10 BOLSAS</t>
  </si>
  <si>
    <t>Dispositivo cerrado de silocina para control temporal de heces liquidas y semilíquidas, de un solo uso, no estéril, libre de latex.  El sistema consta de: tubo de silicón blanco de 22 mm de diámetro x 150 cm de largo mínimo, con línea indicadora de la máxima introducción rectal. Puerto luer look de irrigación del tubo, puerto luer look de inflación del balón de retención con indicador de la capacidad de volumen de inflado hasta un máximo de 45 ml, puerto para toma de muestras con tapa, tubo conector a la bolsa en forma de L, y tira de sujeción de la bolsa a la unidad del paciente. Balón de retención de baja presión con bolsillo para guía de introducción, Jeringa luer look graduada de 40 a 50ml.  Bolsa colectora cerrada con filtro de carbón, con capacidad de 800ml a 1000ml, transparente y graduada en intervalos de 100 ml. Pinza de cierre del tubo para irrigación, Por cada kit se debe incluir 10 bolsas.</t>
  </si>
  <si>
    <t>4214390292154345</t>
  </si>
  <si>
    <t>SISTEMA COLOSTOMIA DE 2 PIEZAS, CON PARCHE DE 70 mm (+/-1 mm) DE ARO, BOLSA DE  140 mm ( +/- 20 mm) ANCHO Y 210 mm ( +/- 20 mm) DE LARGO, DEBE SER PLÁSTICA, OPACA ,MEDIDA DE ARO DE 70 mm (+/-1 mm), MEDIDA RECORTABLE INICIAL DE 15 mm (+/- 5 mm), MATERIAL ANTIALÉRGICO, CAJA DE 30 BOLSAS Y DIEZ PARCHES, EN EMPAQUE INDIVIDUAL</t>
  </si>
  <si>
    <t>Sistema de colostomía de 2 piezas parche y bolsa.
El parche debe tener una medida de aro de 70mm (+/-1mm), con una medida recortable inicial de 15 mm (+/- 5mm).
Material antialérgico.
No debe irritar piel.
No producir ardor o picazón.
Debe tener una capa interna de material hidrocoloide.
No debe tener alginato sódico.
Debe estar construido dentro de una matriz adhesiva polimérica y una externa de película poliuretano.
Libre de látex.
No debe tener componentes que absorban líquidos o humedad, pero debe permitir que el adhesivo absorba el exceso de humedad de la piel de forma tal que no se suelte.
No puede producir maceración en los tejidos y que actúe como barrera para microorganismo, que provea aislamiento.
No debe ser tóxico.
No debe colorear la piel.
No puede sufrir cambios químicos.
Debe tener excelente capacidad adhesiva lo cual significa que debe tener capacidad de adherirse a los pliegues de la piel, tanto en piel sana como escoriada.
Debe tener excelente fijación y adherencia, lo que hace que el adhesivo se fije con firmeza y evite que se suelte impidiendo las filtraciones.
Debe tener resistencia a la erosión, lo cual mantiene el adhesivo intacto para proteger la piel de las secreciones de la estoma a la vez que minimiza problemas cutáneos.
Debe crear un sello hermético que no permita fuga entre la piel y la bolsa colectora.
Debe tener un ajuste que coincida al tamaño del aro de la bolsa. El sistema de acople con la bolsa debe manejarse de forma fácil ya sea por cierre enrole o cierre a presión entre el aro del parche y aro de la bolsa.
El sistema de acople debe ser de un aro de rígido y no un material adhesivo.
El parche debe ser flexible. Debe ser fácil de quitar lo que permite retirar el adhesivo de una vez minimizando los residuos y que al remover no produzca trauma o dolor.
Bolsa:
Debe tener un tamaño de 140mm (+/-20mm) de ancho y 210mm (+/-20mm) de largo.
Debe ser plástica, opaca lo cual significa que no debe permite ver el contenido desde el exterior y no puede ser de color ámbar.
Debe ser de alta calidad y sin decoración.
Debe ser suave, flexible, delgada.
Debe tener un filtro de carbón vegetal que desodorice el interior de la bolsa y evita malos olores.
Debe tener protector incorporado a la cara interna de la bolsa que protege la piel contra la maceración y sudoración y que no sea de plástico.
No debe contener componentes que irriten la piel o produzca alergia.
Debe permitir que la materia fecal descienda fácilmente dentro de la bolsa.
El sistema de acople con el parche protector debe manejarse de forma fácil, ya sea por cierre enrole o cierre de presión entre el aro de la bolsa y parche y que no sea de material adhesivo el aro debe ser de un material rígido.
No debe presentar filtraciones a través de sus bordes.
Presentación: En cajas de 30 bolsas y diez parches en empaque individual.</t>
  </si>
  <si>
    <t>4214390292159323</t>
  </si>
  <si>
    <t>Sistema de colostomía de 2 piezas parche y bolsa Parche: El parche debe tener una medida de aro de 45 mm (+- 5 mm) hasta 32mm (+/-5mm), con una medida recortable inicial de 15 mm (+/- 5 mm). Material antialérgico. No debe irritar piel.No producir ardor o picazón. Debe tener una capa interna de material hidrocoloide. No debe tener alginato sódico. Debe estar construido dentro de una matriz adhesiva polimérica y una externa de película poliuretano. Libre de latex. No debe tener componentes que absorban líquidos u humedad, pero debe permitir que el adhesivo absorba el exceso de humedad de la piel de forma tal que no se suelte. No puede producir maceración en los tejidos y que actué como barrera para microorganismo, que provea aislamiento. No debe ser toxico. No debe colorear la piel. No puede sufrir cambios químicos. Debe tener excelente capacidad adhesiva lo cual significa que debe tener capacidad de adherirse a los pliegues de la piel, tanto en piel sana con escoriada. Debe tener excelente fijación y adherencia, lo que hace que el adhesivo se fije con firmeza y evite que se suelte impidiendo las filtraciones. Debe tener resistencia a la erosión, lo cual mantiene el adhesivo intacto para proteger la piel de las secreciones de la estoma a la vez que minimiza problemas cutáneos. Debe crear un sello hermético que no permita fuga entre la piel y la bolsa colectora Debe tener un ajuste que coincida al tamaño del aro de la bolsa. El sistema de acople con la bolsa debe manejarse de forma fácil ya sea por cierre enrole o cierre a presión entre el aro del parche y aro de la bolsa. El sistema de acople debe ser de un aro de rígido y no un material adhesivo. El parche debe ser flexible. Debe ser fácil de quitar lo que permite retirar el adhesivo de una vez minimizando los residuos y que al remover no produzca trauma o dolor.  Bolsa 1 Debe tener un tamaño de 140 mm (+-20 mm) de ancho y 210 mm (+-20 mm) de largo. Debe ser plástica, opaca lo cual significa que no debe permitir que se vea el contenido desde el exterior y no puede ser de color ámbar. Debe ser de alta calidad y sin decoración. Debe ser suave, flexible, delgada. Debe tener un filtro de carbón vegetal que desorice el interior de la bolsa y evita malos olores. Debe tener protector incorporado a la cara interna de la bolsa que protege la piel contra la maceración y sudoración y que no sea de plástico. No debe contener componentes que irriten la piel o produzca alergia. Debe permitir que la materia fecal descienda fácilmente dentro de la bolsa. El sistema de acople con el parche protector debe manejarse de forma fácil, ya sea por cierre enrole o cierre de presión entre el aro de la bolsa y parche y que no sea de material adhesivo el aro debe ser un material rígido.No debe presentar filtraciones a través de sus bordes.  Presentación: deben de venir 30 bolsas por cada 10 parches.</t>
  </si>
  <si>
    <t>4214390292159328</t>
  </si>
  <si>
    <t>SISTEMA COLOSTOMÍA AJUSTABLE DOS PIEZAS BOLSA Y PARCHE, MEDIDA ARO 57 mm, MATERIAL ANTIALERGICO, NO DEBE SER TOXICO, BOLSA PLASTICO OPACO, MEDIDAS 140 mm ANCHO X 210 mm LARGO, FILTRO CARBON VEGETAL, PRESENTACION 30 BOLSAS Y 10 PARCHES</t>
  </si>
  <si>
    <t>Sistema de colostomía de 2 piezas parche y bolsa. Parche: El parche debe tener una medida de aro de 57 mm, con una medida recortable inicial de 10 mm (+/-5 mm) hasta 44mmm (+/-5mm). Material antialérgico. No debe irritar piel No producir ardor o  picazón. Debe tener una capa interna de material hidrocoloide. No debe tener alginato sódico. Debe estar construido dentro de una matriz adhesiva polimérica y una externa de película poliuretano. Libre de látex No debe tener componentes que absorban líquidos u humedad, pero debe permitir que el adhesivo absorba el exceso de humedad de la piel de forma tal que no se suelte. No puede producir maceración en los tejidos y que actué como barrera para microorganismo, que provea aislamiento. No debe ser toxico. No debe colorear la piel. No puede sufrir cambios químicos. Debe tener resistencia a la erosión, lo cual mantiene el adhesivo intacto para proteger la piel de las secreciones de la estoma a la vez que minimiza problemas cutáneos. Debe crear un sello hermético que no permita fuga entre la piel y la bolsa colectora. Debe tener un ajuste que coincida al tamaño del aro de la bolsa El sistema de acople con la bolsa debe manejarse de forma fácil con cierre a presión entre el aro del parche y aro de la bolsa. El sistema de acople debe ser de un aro de rígido y no un material adhesivo. El parche debe ser flexible. Debe ser fácil de quitar lo que permite retirar el adhesivo de una vez minimizando los residuos y que al remover no produzca trauma o dolor. Bolsa Debe tener un tamaño de 140 mm (+/-20 mm) de ancho y 210 mm (+/-20 mm) de largo. Debe ser plástica, opaca. Debe ser de alta calidad y sin decoración. Debe ser suave, flexible, delgada. Debe tener un filtro de carbón vegetal que desorice el interior de la bolsa y evita malos olores. Debe tener protector incorporado a la cara interna de la bolsa que protege la piel contra la maceración y sudoración y que no sea de plástico. No debe contener componentes que irriten la piel o produzca alergia. Debe permitir que la materia fecal descienda fácilmente dentro de la bolsa.  El sistema de acople con el parche protector debe manejarse de forma fácil, cierre de  presión entre el aro de la bolsa y parche y no que no sea de material adhesivo el aro debe de un material rígido. No debe presentar filtraciones a través de sus bordes. Presentación: deben de venir 30 bolsas por cada 10 parches.</t>
  </si>
  <si>
    <t>4214390292166698</t>
  </si>
  <si>
    <t>CATETER TORACICO RECTO N°28 FR, 40 cm (+/-2 cm) LARGO, TRANSPARENTE CON LINEA RADIOPACA Y 2 ORIFICIOS LATERALES, DESCARTABLE, EMPAQUE INDIVIDUAL, ESTERIL, MATERIAL PVC</t>
  </si>
  <si>
    <t>Cateter Drenaje Toracico de PVC 28 Fr. 40 cm (+/-2 cm) Largo. Transparente con línea Radiopaca y 2 orificios laterales. Marcas cada 2 cm de los 2 a los 24 cm minimo. Descartable, en empaque individual, estéril, que garantice las propiedades físico-químicas, hermeticidad e integridad del producto. Resistente a la manipulación, transporte y almacenaje Fácil abertura (peel open) Exento de rebajas y \ o aristas cortantes. Con fecha de vencimiento en el empaque primario.</t>
  </si>
  <si>
    <t>4214420192167684</t>
  </si>
  <si>
    <t>AGUJA PARA PUNCIÓN SECA 0,30 X 50 mm CON GUIA, DE ACERO INOXIDABLE, QUIRURGICO 17-4, CLASE DE ACERO 1, TIPO 11, CUALIDADES FLEXIBLE Y ANTIOXIDANTE, AFILADO, PRESION DE 0,5 n, TAMAÑO 0,30 X 50 mm CON GUIA</t>
  </si>
  <si>
    <t>De acero inoxidable quirúrgico 17-4, Clase de Acero: I, Tipo: II,Componentes del acero: Cromo (12-20%), molibdeno (0,2-3%) y níquel (12.8%).Los materiales deben estar cubiertos por la ISO 7153-1 para los instrumentos quirúrgicos, materiales metálicos y acero inoxidable.
Características del producto: Robustez: = 460 HV 0.2kg, Cualidades: Flexible y antioxidante, Afilado: Presión de 0,5 N puede alcanzar una fuerza de 0,8 N Unión del mango y la aguja: 14 N de presión, Superficie lisa: Ra =0.63 micras Mango: cromo o plata chapada sin hacer diferencia de color en las capas. Rango de tamaño: Diferencias de grosor permitido: +/- 0.015 mm
Diferencias de longitud permitidas: +/- 0,8 mm. Tamaño: 0.30 x 50 mm con guía.</t>
  </si>
  <si>
    <t>4214420192167713</t>
  </si>
  <si>
    <t>AGUJA PARA PUNCION SECA 0,25 X 25 mm CON GUIA, DE ACERO INOXIDABLE, QUIRURGICO 17-4, CLASE DE ACERO 1, TIPO 11, CUALIDADES FLEXIBLE Y ANTIOXIDANTE, AFILADO, PRESION DE 0,5 n, TAMAÑO 0,25 X 25 mm CON GUIA</t>
  </si>
  <si>
    <t>De acero inoxidable quirúrgico 17-4, Clase de Acero: I, Tipo: II, Componentes del acero: Cromo (12-20%), molibdeno (0,2-3%) y níquel (12.8%). Los materiales deben estar cubiertos por la ISO 7153-1 para los instrumentos  quirúrgicos, materiales metálicos y acero inoxidable.
Características del producto: Robustez: = 460 HV 0.2kg, Cualidades: Flexible y antioxidante, Afilado: Presión de 0,5 N puede alcanzar una fuerza de 0,8 N
Unión del mango y la aguja: 14 N de presión, Superficie lisa: Ra =0.63 micras Mango: cromo o plata chapada sin hacer diferencia de color en las capas.Rango de tamaño: Diferencias de grosor permitido: + - 0,015 mm,Diferencias de longitud permitidas: +/- 0,8 mm.</t>
  </si>
  <si>
    <t>4214420192167718</t>
  </si>
  <si>
    <t>AGUJA PARA PUNCIÓN SECA 0,30 X 40 mm CON GUÍA CON GUIA, DE ACERO INOXIDABLE, QUIRURGICO 17-4, CLASE DE ACERO 1, TIPO 11, CUALIDADES FLEXIBLE Y ANTIOXIDANTE, AFILADO, PRESION DE 0,5 n, TAMAÑO 0,30 X 40 mm CON GUIA</t>
  </si>
  <si>
    <t>De acero inoxidable quirúrgico 17-4, Clase de Acero: I, Tipo: II, Componentes del acero: Cromo (12-20%), molibdeno (0,2-3%) y níquel (12.8%).Los materiales deben estar cubiertos por la ISO 7153-1 para los instrumentos  quirúrgicos, materiales metálicos y acero inoxidable.
Características del producto: Robustez: = 460 HV 0,2 kg, Cualidades: Flexible y antioxidante, Afilado: Presión de 0,5 N puede alcanzar una fuerza de 0,8 N
Unión del mango y la aguja: 14 N de presión, Superficie lisa: Ra =0.63 micras Mango: cromo o plata chapada sin hacer diferencia de color en las capas.
Rango de tamaño: Diferencias de grosor permitido: +/- 0,015 mm, Diferencias de longitud permitidas: +/- 0,8 mm.Tamaño: 0.30 x 40 mm con guía.</t>
  </si>
  <si>
    <t>4214420192167789</t>
  </si>
  <si>
    <t>AGUJA BLOQUEO/NERVIO SONOGRÁFICA 100 mm, CON CAPA DE AISLAMIENTO, EXTREMO DISTAL CON MARCAS CADA 10 mm DE LONGITUD, CON VISIBILIDAD TRANSPARENTE DE LA TUBERIA, CON BISEL DE 20° A 30° CON DIAMETRO DE 0,70 mm, EMPAQUE INDIVIDUAL</t>
  </si>
  <si>
    <t>Aguja sonográfica (ecográfica) de bloqueo de nervio de 21 X 100 mm. Con extremo distal con marcas cada 10 mm de longitud cada una y tres superficies reflectantes. Con capa de aislación delgada en toda la longitud. Marcaciones graduadas en cm. Con pabellón preformado y
ergonómico permitiendo una buena sujeción. Con visibilidad transparente de la tubería el cual permite asegurarse de la ausencia de reflujo sanguíneo. Con bisel de 20° a 30° con diámetro de 0,70 mm, atraumatica. Prolongador amovible de 50 cm minino, tricapa Estéril, en empaque individual</t>
  </si>
  <si>
    <t>4214420192192374</t>
  </si>
  <si>
    <t>AGUJA BLOQUEO NERVIO SONOGRAFICA DE 85 mm, CON EXTREMO DISTAL CON MARCAS CADA 10 nn DE LONGITUD CADA UNA, CON BISEL DE 20° A 50° CON DIAMETRO DE 0,70 mm</t>
  </si>
  <si>
    <t>Aguja sonográfica (ecográfica) de bloqueo de nervio de 21 x 85 mm para la localización de un nervio durante su búsqueda con ultrasonido y corriente eléctrica por medio del neuro-estimulador. -Con extremo distal con marcas cada 10 mm de longitud cada una (primeros 2 cm ) y tres superficies reflectantes bien estructurados de manera que las ondas de ultrasonido se reflejan sin limitación. (Reflectores de piedras angulares, Corne Stone). -con Capa de aislación delgada con un tratamiento de nanotecnolgía de última generación, que permite la aislación eléctrica tanto interior y exterior, salvo una mínima parte en la punta de la aguja por donde sale el estímulo eléctrico proveniente del neuroestimulador. -Que se pueda ver el trayecto de la aguja o la punta de la aguja en fuera o dentro plano en el momento del bloqueo - Permita una conducción precisa de la corriente. -Marcaciones graduadas en cm para una buena orientación en el momento de la inserción. -Con pabellón preformado y ergonómico permitiendo una buena sujeción. -Con visibilidad transparente de la tubería el cual permite asegurarse de la ausencia de reflujo sanguíneo en el test de aspiración, de 50 cm mínimo. -Con bisel de 20° a 50° con diámetro de 0,70 mm, lo cual lo hace atraumática a la hora de la búsqueda del nervio, no causando daños en el lugar del bloqueo. -Con conexión eléctrica hembra de 50 cm mínimo de longitud. En empaque individual, estéril, que garantice las propiedades físico-químicas hermeticidad e integridad del producto. Resistente a la manipulación, transporte y almacenaje Fácil abertura (peel open) Exento de rebajas y \ o aristas cortantes. Con fecha de fabricación y vencimiento en el empaque primario.</t>
  </si>
  <si>
    <t>4214440992160393</t>
  </si>
  <si>
    <t>CÁNULA TRAQUEO, XL CON BALÓN (1 - 2 ORIFICIOS), POLIURETANO, FENESTRADA N°8, EXTERIOR, FORMA ANATÓMICA, TERMO-CONFORTABLE, RADIO OPACO, CONECTOR LUER 15 mm, OBTURADOR PUNTA ROMA, FAJA FIJADORA AL CUELLO, EMPAQUE INDIVIDUAL PLÁSTICO</t>
  </si>
  <si>
    <t>CÁNULA EXTERIOR, FORMA ANATÓMICA Y TERMO CONFORTABLE, RADIO OPACA EN LA PARTE SUPERIOR DEL BALÓN CON UNO O DOS ORIFICIOS, BALÓN DE GRAN VOLUMEN BAJO PRESIÓN, CONECTADO A BALÓN PILOTO EXTERIOR CON VÁLVULA DE INFLADO,  DOS CÁNULAS INTERNAS TRANSPARENTES CON CONECTOR LUER LOCK A LA CÁNULA EXTERNA Y CONECTOR DE 15 mm DE DIÁMETRO PARA CONECTAR A EQUIPO DE VENTILACIÓN ASISTIDA,  INCLUYE UN OBTURADOR PUNTA ROMA UNA BANDA FIJADORA AL CUELLO DEL PACIENTE, EN EMPAQUE INDIVIDUAL DE PLÁSTICO RESISTENTE  QUE GARANTICE LA INTEGRIDAD Y ESTERILIDAD DEL PRODUCTO, RESISTENTE A LA MANIPULACIÓN, TRANSPORTE Y ALMACENAJE, FÁCIL DE ABRIR MANUALMENTE,  DEBE TENER IMPRESA FECHA DE FABRICACIÓN Y VENCIMIENTO DEL PRODUCTO</t>
  </si>
  <si>
    <t>4214440992160394</t>
  </si>
  <si>
    <t>CÁNULA OROFARINGEA, TIPO GUEDEL 70 mm, PLÁSTICO, PUNTA ROMA, TRANSPARENTE, PROTECCIÓN ANTI-MORDISCOS, DESECHABLE</t>
  </si>
  <si>
    <t>Canula de mayo o güedel de 70 mm. De Material de plástico transparente o PVC. Con diferenciación de color de acuerdo a su medida en el centro de la cánula. Punta Roma que no cause trauma. Libre de látex. En empaque individual,que garantice las propiedades físico-químicas,  hermeticidad e integridad del producto. Resistente a la manipulación, transporte y almacenaje Con fecha de vencimiento en el empaque primario.</t>
  </si>
  <si>
    <t>4214440992160488</t>
  </si>
  <si>
    <t>CANULA TRAQUEOSTOPIA FENESTRAD N°7, SIN BALON, TIPO MAYO O GUEDEL 40 mm, MATERIAL PLASTICO TRANSPARENTE O PVC, PUNTA ROMA, LIBRE DE LATEX,EMPAQUE INDIVIDUAL</t>
  </si>
  <si>
    <t>Canula de mayo o güedel de 40 mm. De Material de plástico, transparente o PVC. Con diferenciación de color de acuerdo a su medida en el centro de la cánula. Punta Roma que no cause trauma. Libre de látex. En empaque individual,que garantice las propiedades físico-químicas,  hermeticidad e integridad del producto. Resistente a la manipulación, transporte y  almacenaje Con fecha de vencimiento en el empaque primario.</t>
  </si>
  <si>
    <t>4214440992164445</t>
  </si>
  <si>
    <t>CANULA NASAL PEDIATRICA, PARA TERAPIA RESPIRATORIA, MATERIAL PLASTICO PVC O ELASTOMERO DE SILICONA TRANSPARENTE, GRADO HOSPITALARIO, DESCARTABLE, NO TOXICO, ASEPTICO, HIPOALERGENICO, DE 230 cm (+/- 20 cm) DE LONGITUD, EMPAQUE INDIVIDUAL</t>
  </si>
  <si>
    <t>Cánula nasal Pediátrico, para terapia respiratoria, de material plástico (PVC) o elastómero de silicona transparente, grado hospitalario, descartable, no toxico, aséptico, hipoalergénico, tipo anteojo con dos apéndices para adaptar en las fosas nasales con bordes terminales de
salida de oxigeno roma. Con tubo que no guarde memoria ni estrías internas que prevengan que se haga un doblez u oclusión del paso del aire. Con sujetadores graduables, que mantengan un ajuste firme para ser sostenida sobre el borde del pabellón auricular, de textura suave,resistente para que no colapsen, de 230 cm (+/-20 cm) de longitud. Manguera y Conectores universales adaptable a cualquier fuente de alimentación. Presentación: Empaque individual.</t>
  </si>
  <si>
    <t>4214440992166513</t>
  </si>
  <si>
    <t>CANULA TRAQUEOSTOMIA POLIURETANO  BALON FENESTRADA N°8, PLACA AJUSTABLE AL CUELLO ANATOMICAMENTE, DOS CANULAS INTERNAS TRANSPARENTES CON CONECTOR LUERLOCK A LA CANULA EXTERNA Y CONECTOR DE 15 mm DE DIAMETRO, INCLUYE OBTURADOR PARA ROMA,UNA BANDA FIJADORA AL CUELLO DEL PACIENTE, EMPAQUE INDIVIDUAL</t>
  </si>
  <si>
    <t>Placa ajustable al cuello anatómicamente: Cánula exterior, forma anatómica y termoconfortable, radioopaca en la parte superior del balón con uno o dos orificios. Balón de gran volumen bajo presión, conectado a balón piloto exterior con válvula de inflado. Dos cánulas internas
transparentes con conector luerlock a la cánula externa y conector de 15 mm de diámetro aproximadamente para conectar a equipo de ventilación asistida. Incluye un obturador punta roma, una banda fijadora al cuello del paciente. Empaque individual.</t>
  </si>
  <si>
    <t>4214440992167022</t>
  </si>
  <si>
    <t>CANULA OROFARINGEA TIPO GUEDEL 100 mm, MATERIAL PLASTICO, TRANSPARENTE O PVC, PUNTA ROMA DESECHABLE, LIBRE DE LATEX, EMPAQUE INDIVIDUAL</t>
  </si>
  <si>
    <t>Cánula de mayo o güedel 100 mm. - de Material de plástico. - Transparente o PVC. - Con diferenciación de color de acuerdo a su medida en el centro de la cánula. - Punta Roma que no cause trauma, con codificación de colores, suave, con protección antimordiscos integrada, desechable, libre de latex. Empaque individual. Resistente a la manipulación, transporte y almacenaje</t>
  </si>
  <si>
    <t>4214440992205450</t>
  </si>
  <si>
    <t>CANULA NASOFARINGEA 24 FR, SUAVE, LIBRE DE LATEX, NEOPRENO FLEXIBLE, DE UN SOLO USO,, EMPAQUE INDIVIDUAL ESTÉRIL</t>
  </si>
  <si>
    <t>Cánula suave no daña el conducto nasal,  Neopreno flexible,  Resistentes al colapso y a retorcimientos,  Tamaño 24 fr,  Libre de látex de un solo uso, Empaque individual estéril.</t>
  </si>
  <si>
    <t>4215163192153549</t>
  </si>
  <si>
    <t>SONDA CATETER INTERMITENTE PUNTA RECTA PED 10 fr, VINIL O RECUBIERTO DE SILICON , TRANSPARENTE, LIBRE DE LATEX, HIPOALERGICA, SUAVE EN SU EXTREMO, LARGO 25,4 cm ( 10 Pulg)</t>
  </si>
  <si>
    <t>Sonda de vinil o recubierto de silicon transparente, libre de latex, hipoalergica suave en su extremo,permitiendo la facil insercion al paciente, sin lacerar, largo de 25,4 cm (10 Pulg)datos en el empaque :fecha de vencimiento, marca, pais de origen, fabricante, código producto</t>
  </si>
  <si>
    <t>4215163992151984</t>
  </si>
  <si>
    <t>ESPÁTULA DE MADERA 15 cm (+/-1 cm) LARGO X 2 cm (+/- 0,5 cm) DE ANCHO Y 1,5 mm DE GROSOR, PUEDE SER UTILIZADO POR MÉDICOS Y ODONTÓLOGOS</t>
  </si>
  <si>
    <t>Espátulas de madera: de 15 cm (+/- 1 cm) de largo por 2 cm (+/-0,5 cm) de ancho y 1,5 mm de grosor aproximadamente en empaque de 50 o 100 unidades. Puede ser utilizado por los médicos y odontólogos para verificacion de la zona orofaringea (boca y faringe), o puede ser utilizada para la aplicación de medicamentos de uso topico</t>
  </si>
  <si>
    <t>4215170192169153</t>
  </si>
  <si>
    <t>UNIDAD DENTAL, MESA DE INSTRUMENTOS DIMENSIONES MÍNIMAS 24 X 60 cm, EN ACERO INOXIDABLE GRADO 304, CON  DISPENSADOR DE AGUA AUTOMÁTICO Y REGULABLE, MOVIMIENTO DEL RESPALDO 45° A 90°, SILLÓN AUTOMÁTICO CON SISTEMA HIDRÁULICO CAPAZ DE LEVANTAR 150 kg.</t>
  </si>
  <si>
    <t>UNIDAD DENTAL, MESA DE INSTRUMENTOS CON BANDEJA PARA INSTRUMENTOS, EN ACERO INOXIDABLE GRADO 304, MONTADA EN UN BRAZO ARTICULADO CON SISTEMA DE BASCULACIÓN Y BALANCEO, MOVIMIENTO VERTICAL Y HORIZONTAL DEL MÓDULO DENTAL, DE  FÁCIL LIMPIEZA, BORDES REDONDEADOS, SIN SUPERFICIES CORRUGADAS, MESA DE INSTRUMENTOS DIMENSIONES MÍNIMAS 24 X 60 cm, MANGUERAS PARA PIEZAS DE MANO, DEBEN DE IMPEDIR QUE LA PIEZA DE MANO SE GOLPEE EN EL SUELO SI SE CAEN, CÓMODAS PARA EL  MANEJO DEL ODONTÓLOGO CON AJUSTE FÁCIL, SIN SISTEMA RETRÁCTIL TIPO "COLIBRÍ", LISAS DE MANERA QUE FACILITE EL PROCEDIMIENTO DE LIMPIEZA  (ASÉPTICA), SELECCIÓN AUTOMÁTICA PARA PIEZA MANO CUANDO SE LEVANTA, UNIDAD DE TRABAJO DEL ASISTENTE DENTAL, INCORPORADA AL SILLÓN DENTAL, CON  DISPENSADOR DE AGUA AUTOMÁTICO Y REGULABLE (LLENADO DE VASO), CON JERINGA TRIPLE DE FÁCIL MANTENIMIENTO LIVIANA  DE DISEÑO ERGONÓMICO CON CÁNULA DESMONTABLE CON 10 CÁNULAS INTERCAMBIABLES ESTERILIZABLES EN AUTOCLAVE, ESCUPIDERA DE ALTA TENSIÓN SUPERFICIAL, DE PROFUNDIDAD SUFICIENTE PARA EVITAR SALPICADURAS O CON UN BISEL QUE IMPIDA ESTO, DESMONTABLE O CON SISTEMA PARA FACILITAR LA LIMPIEZA DE LOS DESECHOS SÓLIDOS, CHORRO DE AGUA CONTINÚO PARA LA LIMPIEZA, CON DOS CONTROLES, UNO DESDE EL MÓDULO Y OTRO DESDE LA UNIDAD DEL ODONTÓLOGO, CON UN FILTRO PARA DESECHOS SÓLIDOS DE FÁCIL LIMPIEZA, CAPAZ DE EVACUAR LOS DESECHOS RÁPIDAMENTE, QUE EL MATERIAL NO SEA DE PLÁSTICO O VIDRIO, SUCTORES DE BAJA POTENCIA (EYECTOR DE SALIVA) CON FILTRO, DE ALTA POTENCIA (PARA USO EN CIRUGÍA) CON FILTRO, SELECCIÓN AUTOMÁTICA AL SER LEVANTADA LA BOQUILLA DEL SUCTOR, CON AL MENOS 10 CÁNULAS DESMONTABLES Y ESTERILIZABLES PARA EL SUCTOR DE ALTA POTENCIA, EL SUCTOR DE BAJA POTENCIA DEBE USAR CÁNULAS DESECHABLES, SILLÓN DENTAL ANATÓMICO Y ERGONÓMICO DE TIPO PEDESTAL, SILLÓN AUTOMÁTICO, CON SISTEMA DE DESPLAZAMIENTO HIDRÁULICO, NO SE ACEPTAR SISTEMA DE MOVIMIENTO DEL SILLÓN VERTICAL O DEL RESPALDAR CON TORNILLO O SISTEMA DE TIJERETA, CON DOS DESCANSA BRAZOS (DERECHO E IZQUIERDO), PREFERIBLEMENTE EL DERECHO CON GIRO DE 90° EN VERTICAL Ó PLEGABLE, CABEZAL AJUSTABLE, DE DOBLE ARTICULACIÓN, DELANTERA O TRASERA. PARA SER UTILIZADO EN NIÑOS Y PACIENTES CON SILLA DE RUEDAS, DISEÑADO PARA EL TRABAJO A 4 MANOS, CON COMANDO DE SEGURIDAD QUE PERMITA DETENER EL MOVIMIENTO DEL SILLÓN EN CASO DE EMERGENCIA, CONTROL DE PIE PARA MOVIMIENTOS PREDETERMINADOS: MOVIMIENTO EN ALTURA, MOVIMIENTO DEL RESPALDO 45° A 90°, MOVIMIENTO PARA LA POSICIÓN ANTI SHOCK, LOS MOVIMIENTOS DEBEN SER INDEPENDIENTES, CON BASE ESTABLE, ANTIDESLIZANTE, QUE NO SEA DE ANCLAR Y ASEGURE ESTABILIDAD DE LA UNIDAD EN TODAS LAS POSICIONES DE TRABAJO, TAPICERÍA SIN COSTURAS VISIBLES, ACOLCHONADO CON ESPUMA INYECTADA O SIMILAR, EN VINILO DE ALTA RESISTENCIA, DE FÁCIL LIMPIEZA, SILLÓN AUTOMÁTICO CON SISTEMA HIDRÁULICO CAPAZ DE LEVANTAR 150 kg</t>
  </si>
  <si>
    <t>4215200892019734</t>
  </si>
  <si>
    <t>EQUIPO DIGITAL DE RADIOLOGIA PARA ODONTOLOGIA, 2 SENSORES IMPERMEABLES INTRAOARALES, SENSORES 20 X 30 +/- 10 mm</t>
  </si>
  <si>
    <t>Imágenes lenguaje DICOM, jpg, compatibles con el sistema operativo Windows XP y 7.
Que permita enviar  estudios realizados  vía  correo electrónico o impresión en papel.
Que cuente con sistema de suavizador de imagen, contrastes, realce de bordes, función de medición  de longitudes, ángulos y densidad y ajustes de contraste y brillo, son funciones de post procesamiento de imagen original.
Compatible para sensibilización de sensores con equipo de rayos X de pared VARIO.</t>
  </si>
  <si>
    <t>4215200892168911</t>
  </si>
  <si>
    <t>RAYOS X DIGITAL INTRA-ORAL, DESPLAZAMIENTO VERTICAL 80 cm, BRAZOS EXTENDIDOS 180 cm, SISTEMA PARA TOMA DE RADIOGRAFÍAS SENSOR DIGITAL, DISPARADOR CORDÓN 200 cm LONGITUD, TEMPORIZADOR ELECTRÓNICO AJUSTABLE 0,02 - 3,2 s, COLIMADOR CILÍNDRICO, FOCO NOMINAL 0,7 mm (± 5%), ÁREA RADIACIÓN DIÁMETRO 6 cm, VOLTAJE TUBO 70 kV, CORRIENTE 7 mA, FORMATOS DICOM, JPEG, BMP, PNG, TIFF</t>
  </si>
  <si>
    <t>4215245392190120</t>
  </si>
  <si>
    <t>HUESO LIOFILIZADO MINERALIZADO HUMANO DE 0,5 cc CONDUCTOR PARTICULADO O GRANULADO, PARA REGENERACION OSEA ALVEOLAR, TIPO ALOINJERTO, ESTERIL</t>
  </si>
  <si>
    <t>Unidad de material óseo conductor particulado o granulado para regeneración ósea alveolar, tipo aloinjerto (hueso liofilizado o pirolizado  o humano mineralizado) de 0,5 cc de volumen cada una, estéril.</t>
  </si>
  <si>
    <t>4215245392190245</t>
  </si>
  <si>
    <t>HUESO LIOFILIZADO MINERALIZADO HUMANO DE 1 cc CONDUCTOR PARTICULADO O GRANULADO, PARA REGENERACIÓN OSEA ALVEOLAR, TIPO ALOINJERTO, ESTÉRIL</t>
  </si>
  <si>
    <t>Unidad de material óseo conductor particulado o granulado para regeneración ósea alveolar, tipo aloinjerto (hueso liofilizado o pirolizado  o humano mineralizado) de 1 cc de volumen cada una, estéril.</t>
  </si>
  <si>
    <t>4215246492190350</t>
  </si>
  <si>
    <t>IMPLANTE DENTAL DE TITANIO, CILINDRICO CÓNICO, CON SUPERFICIE TRATADA, HEXAGONO INTERNO DE 2 FASES, ESTERIL</t>
  </si>
  <si>
    <t>Implante dental: De titanio, cilíndrico cónico, con superficie tratada, (SLA o Superficie osteoconductora) hexágono interno de 2 fases. Estéril. Con mecanismo anti-rotacional distinto al tornillo.  
Cuyos diámetros deben encontrarse entre   los rangos de 3.0 y 6.1 mm y su longitud de 8 mm a 16 mm.</t>
  </si>
  <si>
    <t>4215251492143376</t>
  </si>
  <si>
    <t>CONTENEDOR RIGIDO, CAPACIDAD 8 L (+/-500 mL), POLIPROPILENO DE ALTA DENSIDAD, COLOR ROJO, RESISTENCIA MINIMA 21,5 N, 1 SOLA ENTRADA, TAPA DE SEGURIDAD, LEYENDA DE LA INSTITUCION, LOGO UNIVERSAL DE RIESGO BIOLOGICO</t>
  </si>
  <si>
    <t>Recipiente rígido de polipropileno de alta densidad, resistente a fracturas y perdida del contenido al caerse, autoclavables, con resistencia mínima de penetración de 12,5 N, en todas sus partes. Con una sola vía de entrada y tapa de seguridad, que una vez cerrada no se pueda retirar. Con marca indicadora del llenado. Debe ser de color rojo y libre de metales, con etiqueta con leyenda que indique institucion y marca del símbolo universal de riesgo biológico. Con capacidad de 8 L  (+/-500 ml).</t>
  </si>
  <si>
    <t>4217180192161439</t>
  </si>
  <si>
    <t>CANULA OROFARINGEA TIPO GUEDEL DE 30 mm, MATERIAL PLASTICO, TRANSPARENTE O PVC, CON DIFERENCIACION DE COLOR DE ACUERDO A SU MEDIDA, PUNTA ROMA</t>
  </si>
  <si>
    <t>Canula de mayo o güedel de 30 mm,  Material de plástico, transparente o PVC. Con diferenciación de color de acuerdo a su medida en el centro de la canula. Punta Roma que no cause trauma. Libre de látex.
En empaque individual, que garantice las propiedades físico-químicas,  hermeticidad e integridad del producto. Resistente a la manipulación, transporte y almacenaje</t>
  </si>
  <si>
    <t>4217180192189948</t>
  </si>
  <si>
    <t>CANULA OROFARINGEA TIPO GUEDEL DE 40 mm, MATERIAL PLASTICO, TRANSPARENTE O PVC, DE DIFERENTE COLOR DE ACUERDO A SU MEDIDA, EMPAQUE INDIVIDUAL</t>
  </si>
  <si>
    <t>Canula de mayo o güedel de 40 mm. de material de plástico, transparente o pvc. con diferenciación de color de acuerdo a su medida en el centro de la canula. punta roma que no cause trauma. libre de látex. en empaque individual, que garantice las propiedades físico-químicas, hermeticidad e integridad del producto. resistente a la manipulación, transporte y almacenaje.</t>
  </si>
  <si>
    <t>4217191792024048</t>
  </si>
  <si>
    <t>PORTAGUANTES PARA BRIGADA DE EMERGENCIA, CINTA DE NYLON Y CINTA REFLECTIVA, MEDIDAS 5 cm LARGO X 3,5 cm ANCHO</t>
  </si>
  <si>
    <t>Velcro
Cinta Nylon
Cinta reflectiva
Dimensiones 5 cm de largo X 3,5 cm de ancho</t>
  </si>
  <si>
    <t>4217210192002518</t>
  </si>
  <si>
    <t>DESFIBRILADOR CON MONITOR Y CARDIOVERTOR, 110VAC/60Hz</t>
  </si>
  <si>
    <t>-El desfibrilador debe contar con los accesorios, módulos, instrumentos y demás elementos necesarios para que pueda cumplir a cabalidad con las siguientes características técnicas: 
-Tiempo de carga para una desfibrilación de menos de 7 segundos.
-Palas o parches seleccionables desde el panel de control con cables o con reconocimiento automático del tipo de accesorio conectado.
-Controles sencillos.
-Información de Frecuencia cardiaca de 30 a 250
-Funciones y mensajes AED.
-Mensajes de error y Falla.
-Marcadores de código y energía administrada.
-Registrador con papel térmico.
-Papel estándar comercial no exclusivo del proveedor del equipo, formato tipo hoja. Papel fácil de colocar en la Historia Clínica.
-Debe tener capacidad para ser conectado a la red eléctrica dentro del rango de 110 VAC y una frecuencia lineal de 60 Hz.
-La clavija debe tener polarizado tipo grado hospitalario.
-El cable debe estar recubierto en un material resistente de fácil limpieza que proporcione protección contra derrame accidental de fluidos.
-El equipo se debe entregar con los consumibles:
Diez (10) paquetes de papel por cada equipo.</t>
  </si>
  <si>
    <t>4217210192065807</t>
  </si>
  <si>
    <t>DESFIBRILADOR CON MONITOR Y CARDIOVERTOR, ONDA BIFASICA, BATERIA INTERNA 100 DESCARGAS (2,5 h), SISTEMA INTEGRADO DE DATOS, PANTALLA LCD ALTO CONTRASTE A COLOR (12,7 cm), MARCAPASOS EXTERNO, TIEMPO CARGA 7 s, ENERGIA 0 - 270 J, PESO 6 kg</t>
  </si>
  <si>
    <t>-Desfibrilación cardiaco.
-Con onda bifásica
-Tiempo de carga para una desfibrilación de menos de 7 s
-Tipo de desfibrilación: Manual, Sincronizar y AED.
-Entrega de energía entre 0 a 270 J o superior.
-Velocidad del registro: 25 mm/s.
-Marcapasos externo
-Debe incluir Batería Interna para cien descargas de desfibrilación ó 2 horas y media de duración.
-Peso entre 6 kg (+/- 2 kg) (incluidas las paletas)
-Debe tener Monitor y cardiovertor.
-Debe tener marcapaso externo no invasivo.
-Monitoria avanzada Electrocardiográfica y otros signos vitales.
-Sistema integrado de administración de datos.
-Conexión con cable de EKG al paciente de 3 derivaciones.
-Palas o parches seleccionables desde el panel de control con cables o con reconocimiento automático del tipo de accesorio conectado.
-Controles sencillos.
-Pantalla de alto contraste a color con LCD, mínimo 12,7 cm (5")
-Información de Frecuencia cardiaca de 30 a 250.
-Funciones y mensajes AED.
-Mensajes de error y Falla.
-Marcadores de código y energía administrada.
-Registrador con papel térmico.
Papel termosensible para el registro e impresión de datos
-Debe tener capacidad para ser conectado a la red eléctrica dentro del rango de 110 VAC y una frecuencia lineal de 60 Hz.
-La clavija debe tener polarizado tipo grado hospitalario.
-El cable debe estar recubierto en un material resistente de fácil limpieza que proporcione protección contra derrame accidental de fluidos.
No debe incluir carrito de transporte
-El equipo se debe entregar con los accesorios: 2 Cables de interfase marcapasos, 1 Cable de paciente, 8 Electrodos de parche, 1 Paleta externa Adulto, 1 Paleta externa Pediátrica
-El equipo se debe entregar con los consumibles: 10 paquetes de papel por cada equipo.</t>
  </si>
  <si>
    <t>4217210192160250</t>
  </si>
  <si>
    <t>DESFIBRILADOR PORTATIL, PRECISIÓN MEDICIÓN DE ± 3 MÁXIMO, TAMAÑO ECG EN PANTALLA DE 0,5 -1,0 - 1,5 - 2,0 O 3,0 cm/mV  MÍNIMO, DESFIBRILACIÓN SINCRONIZADA POR SEÑAL DE ECG, DESCARGA EXTERNA DE DESFIBRILACIÓN RANGO 10 A 270 J, FRECUENCIA ESTIMULACIÓN 40 A 180 IMPULSOS/min, ALMACENAMIENTO 100 EVENTOS, 8 kg, FRECUENCIA CARDIACA 25 - 300 LATIDOS/min, AMPLITUD 0,5 A 5,0 mV, TIEMPO DESCARGA DESFIFRILACION 10 s</t>
  </si>
  <si>
    <t>DESFIBRILADOR, INTEGRADO UNA SOLA ESTRUCTURA FÍSICA, MINIMO MODOS DE OPERACIÓN DEA, MANUAL, MARCAPASOS, CARDIOVERSIÓN SINCRONIZADA Y MONITORIZACIÓN DE SIGNOS VITALES, CAPACIDAD DE REALIZAR COMPENSACIÓN DE IMPEDANCIA AUTOMÁTICO SEGÚN CONTEXTURA DE PACIENTE, PORTÁTIL, AGARRADERA ERGONÓMICA DE LA FÁCIL MANIPULACIÓN CON GUANTES, NO MAYOR A 8 Kg, INCLUIR BATERÍA Y PALETAS, MEMORIA INTERNA, ALMACENAR  MÍNIMO 100 EVENTOS, DESFIBRILACIÓN POR PALETAS Y ELECTRODOS DESCARTABLES, REALIZAR MEDICIONES DE PARÁMETROS COMO MÍNIMO: FRECUENCIA DE PULSO Y ECG, RANGO MÍNIMO DE FRECUENCIA CARDIACA DE 25 A 300 LATIDOS/min, RESOLUCIÓN 1 LATIDO POR MINUTO, PRECISIÓN MEDICIÓN DE ± 3 MÁXIMO, GRAFICA DE POTENCIA SEÑAL DINÁMICA, TAMAÑO ECG EN PANTALLA DE 0,5 -1,0 - 1,5 - 2,0 O 3,0 cm/mV  MÍNIMO, AMPLITUD DE 0,5 A 5,0 mV  MÍNIMO, SISTEMA DE OBSERVACIÓN CONTINÚA QUE PERMITA DETECTAR POSIBLES RITMOS DESFIBRILABLES, SALIDA ANALÓGICA DE ELECTROCARDIOGRAMA DE 1 V/mV X 1,0 DE GANANCIA MÍNIMO, RECHAZO EN MODO COMÚN: 90 dB A 50/60 Hz, VISUALIZACIÓN 12 DERIVACIONES, CONEXIÓN AL PACIENTE POR CABLE DE 3, 5 Y 10 DERIVACIONES DE ECG, INDICADOR DERIVACIONES, MEDICIÓN DE ECG POR MEDIO DE PALETAS, PROTECCIÓN DE ENTRADA, DESFIBRILADOR: PRESENTAR FORMA DE LA ONDA BIFÁSICA, ENERGÍA EN J, DESFIBRILACIÓN SINCRONIZADA POR SEÑAL DE ECG, MODO DE DESCARGA DE PRUEBA, DESCARGA EXTERNA DE DESFIBRILACIÓN RANGO MÍNIMO DE 10 A 270 J, SELECCIONAR ENERGÍA Y REALIZAR DESCARGA DESDE PANEL FRONTAL Y UNA DE LAS PALETAS MÍNIMO, TIEMPO DE DESCARGA DE DESFIBRILACIÓN MENOR A 10 s, TIEMPO MÁXIMO DE CARGA PARA DESFIBRILACIÓN MENOR A 15 s, SISTEMA PARA MEDIR ENERGÍA DE DESCARGA EN EL EQUIPO Y TODO EL INTERVALO DE ENERGÍA, PALAS PODRÁN SER ESTERILIZADAS, ÁREA DE CONTACTO PARA LAS PALAS DE ADULTO CUADRADAS DE 9 X 9 cm (±0,5 cm) SIMILAR, TRANSFERENCIA DE ENERGÍA DE 60 ms DE LA SINCRONIZACIÓN DEL PULSO EXTERNO, EQUIPADO CON SISTEMA DE MARCAPASO AUTOMÁTICO POS DESCARGA, MODO DE ESTIMULACIÓN CARDIACA A DEMANDA Y FIJO, VALORES CONFIGURABLES POR USUARIO DE FRECUENCIA Y CORRIENTE,  CONTAR TIPO DE ONDA DE PULSO CUADRADO, PROTECCIÓN DE SALIDA AISLADA AL DESFIBRILADOR, SALIDA DE CORRIENTE DE 20 A 200 mA, ANCHO DE PULSO DE 40 ms, FRECUENCIA DE ESTIMULACIÓN DE 40 A 180 IMPULSOS/min, ENERGÍA SELECCIONADA Y ENTREGADA EN PANTALLA, PANTALLA LCD A COLOR O SUPERIOR, VELOCIDAD DE BARRIDO DE 25 mm/s  MÍNIMO, TIEMPO DE VISIÓN DE 4 (±1) s, FORMATO PANTALLA ESTÁNDAR, GUIA DEL PROCESO DE DESFIBRILACIÓN POR MENSAJES DE TEXTO Y VOZ, TRANSFERIR REGISTRO DE DATOS A TRAVÉS DE CONEXIÓN POR CABLE, USB O INALÁMBRICA, LENGUAJE ESPAÑOL, SELECTOR DE ENERGÍA DE 12 NIVELES MINIMO, TECLAS DE MEMBRANA LISA O SENSIBLE AL TACTO, PROGRAMAR AUTO-CHEQUEOS AUTOMÁTICAMENTE CUANDO NO SE UTILICE (CADA 24 h), SISTEMA INTERNO DE DESCARGA DE ENERGÍA ACUMULADA, SELECCIÓN DE DERIVACIONES AUTOMÁTICO Y MANUAL, IMPRESORA TÉRMICA INTEGRADA, CAPACIDAD DE REGISTRO POR IMPRESIÓN DE EVENTOS CON FECHA, HORA, DERIVACIONES, GANANCIA, SELECCIÓN DEL FILTRO, MODALIDAD, FRECUENCIA CARDIACA, TRAZO DE ECG, MARCA DE SINCRONÍA, SELECTOR DE ENERGÍA, ENERGÍA ENTREGADA, ESTADO DE LAS ALARMAS Y MARCADOR DE INCIDENTES, MODOS DE IMPRESIÓN AUTOMÁTICA O MANUAL SELECCIONABLES POR EL USUARIO, VELOCIDAD DE IMPRESIÓN SELECCIONABLE DE 25 mm/s</t>
  </si>
  <si>
    <t>4217210192167935</t>
  </si>
  <si>
    <t>DESFIBRILADOR PORTATIL, TAMAÑO ECG EN PANTALLA DE 0,5 -1,0 - 1,5 - 2,0 O 3,0 cm/mV MÍNIMO, DESFIBRILACIÓN SINCRONIZADA POR SEÑAL DE ECG, DESCARGA EXTERNA DE DESFIBRILACIÓN RANGO 10 A 270 J, FRECUENCIA ESTIMULACIÓN 40 A 180 IMPULSOS/min, ALMACENAMIENTO 100 EVENTOS, 8 kg, FRECUENCIA CARDIACA 30 - 300 LATIDOS/min, AMPLITUD 0,5 A 5,0 mV, TIEMPO DESCARGA DESFIFRILACION 10 s</t>
  </si>
  <si>
    <t>DESFIBRILADOR, INTEGRADO UNA SOLA ESTRUCTURA FÍSICA, MINIMO MODOS DE OPERACIÓN DEA, MANUAL, MARCAPASOS, CARDIOVERSIÓN SINCRONIZADA Y MONITORIZACIÓN DE SIGNOS VITALES, CAPACIDAD DE REALIZAR COMPENSACIÓN DE IMPEDANCIA AUTOMÁTICO SEGÚN CONTEXTURA DE PACIENTE, PORTÁTIL, AGARRADERA ERGONÓMICA DE LA FÁCIL MANIPULACIÓN CON GUANTES, NO MAYOR A 8 Kg, INCLUIR BATERÍA Y PALETAS, MEMORIA INTERNA, ALMACENAR  MÍNIMO 100 EVENTOS, DESFIBRILACIÓN POR PALETAS Y ELECTRODOS DESCARTABLES, REALIZAR MEDICIONES DE PARÁMETROS COMO MÍNIMO: FRECUENCIA DE PULSO Y ECG, RANGO MÍNIMO DE FRECUENCIA CARDIACA DE 30 A 300 LATIDOS/min, RESOLUCIÓN 1 LATIDO POR MINUTO, PRECISIÓN MEDICIÓN DE ± 3 MÁXIMO, GRAFICA DE POTENCIA SEÑAL DINÁMICA, TAMAÑO ECG EN PANTALLA DE 0,5 -1,0 - 1,5 - 2,0 O 3,0 cm/mV  MÍNIMO, AMPLITUD DE 0,5 A 5,0 mV  MÍNIMO, SISTEMA DE OBSERVACIÓN CONTINÚA QUE PERMITA DETECTAR POSIBLES RITMOS DESFIBRILABLES, SALIDA ANALÓGICA DE ELECTROCARDIOGRAMA DE 1 V/mV X 1,0 DE GANANCIA MÍNIMO, RECHAZO EN MODO COMÚN: 90 dB A 50/60 Hz, VISUALIZACIÓN 12 DERIVACIONES, CONEXIÓN AL PACIENTE POR CABLE DE 3, 5 Y 10 DERIVACIONES DE ECG, INDICADOR DERIVACIONES, MEDICIÓN DE ECG POR MEDIO DE PALETAS, PROTECCIÓN DE ENTRADA, DESFIBRILADOR: PRESENTAR FORMA DE LA ONDA BIFÁSICA, ENERGÍA EN J, DESFIBRILACIÓN SINCRONIZADA POR SEÑAL DE ECG, MODO DE DESCARGA DE PRUEBA, DESCARGA EXTERNA DE DESFIBRILACIÓN RANGO MÍNIMO DE 10 A 270 J, SELECCIONAR ENERGÍA Y REALIZAR DESCARGA DESDE PANEL FRONTAL Y UNA DE LAS PALETAS MÍNIMO, TIEMPO DE DESCARGA DE DESFIBRILACIÓN MENOR A 10 s, TIEMPO MÁXIMO DE CARGA PARA DESFIBRILACIÓN MENOR A 15 s, SISTEMA PARA MEDIR ENERGÍA DE DESCARGA EN EL EQUIPO Y TODO EL INTERVALO DE ENERGÍA, PALAS PODRÁN SER ESTERILIZADAS, ÁREA DE CONTACTO PARA LAS PALAS DE ADULTO CUADRADAS DE 9 X 9 cm (±0,5 cm) SIMILAR, TRANSFERENCIA DE ENERGÍA DE 60 ms DE LA SINCRONIZACIÓN DEL PULSO EXTERNO, EQUIPADO CON SISTEMA DE MARCAPASO AUTOMÁTICO POS DESCARGA, MODO DE ESTIMULACIÓN CARDIACA A DEMANDA Y FIJO, VALORES CONFIGURABLES POR USUARIO DE FRECUENCIA Y CORRIENTE,  CONTAR TIPO DE ONDA DE PULSO CUADRADO, PROTECCIÓN DE SALIDA AISLADA AL DESFIBRILADOR, SALIDA DE CORRIENTE DE 20 A 200 mA.</t>
  </si>
  <si>
    <t>4217210192197944</t>
  </si>
  <si>
    <t>DESFIBRILADOR EXTERNO AUTOMÁTICO, TIEMPO CARGA MAXIMO 15 s, CAPACIDAD ENERGÍA 200 J ADULTOS, 50 J INFANTES, ALMACENAMIENTO 500 EVENTOS, PESO EQUIPO 3 kg, ELECTRODOS 1 m LARGO</t>
  </si>
  <si>
    <t>CONDICIONES GENERALES: DEBE ESTAR INTEGRADO EN UNA SOLA UNIDAD O ESTRUCTURA FÍSICA, LA ESTRUCTURA  DEBE DE SER RESISTENTE A LOS GOLPES CONSTRUIDOS EN PLÁSTICO ABS O SIMILARES, PARA USO EN PACIENTES ADULTOS Y PEDIÁTRICOS,  CON TECNOLOGÍA DE DESCARGA CON ONDA BIFÁSICA EXPONENCIAL TRUNCADA, CON FUNCIÓN DE AUTO TEST PARA VERIFICARSE SU CORRECTO FUNCIONAMIENTO, DEBE DE INDICAR LAS INSTRUCCIONES DE SU USO MEDIANTE COMANDO DE VOZ EN IDIOMA ESPAÑOL, DEBE DE PRESENTAR LA OPCIÓN DE REPETICIÓN DE INSTRUCCIONES, DEBE DE INSTRUIR MEDIANTE COMANDO DE VOZ EN IDIOMA ESPAÑOL LA MANIOBRA DE RCP, DEBE DE CONTAR CON FUNCIÓN DE METRÓNOMO PARA QUE EL USUARIO SE LE FACILITE LLEVAR EL RITMO ADECUADO DEL RCP, EL MISMO DEBE DE ESTAR CONFIGURADO DE ACUERDO CON LAS GUÍAS AHA 2015 (DE 100 A 120 cpm), DEBE DE CONTAR CON LA VALORACIÓN AUTOMÁTICA DEL ECG A TRAVÉS DE LOS ELECTRODOS COLOCADOS AL PACIENTE, DEBE DE REALIZAR UN ANÁLISIS DE MÍNIMO EL ESTADO DEL ECG Y LA INTEGRIDAD DE LOS ELECTRODOS DE CONTACTO, PARA DETERMINAR SI SE DEBE DE REALIZAR UNA DESCARGA O NO, DEBE DE TENER LA CAPACIDAD DE DETECCIÓN DE RITMOS COMO FIBRILACIÓN VENTRICULAR, TAQUICARDIA VENTRICULAR O LA AUSENCIA DE RITMO (ASISTOLIA) COMO MÍNIMO, CON CAPACIDAD DE ENTREGAR HASTA 200 J DE ENERGÍA PARA PACIENTES ADULTOS, CON LA CAPACIDAD DE ENTREGAR MÍNIMO 50 J DE ENERGÍA PARA PACIENTES PEDIÁTRICOS, CON  UN TIEMPO DE CARGA NO MAYOR A LOS 15 s, EL PESO DEL EQUIPO NO DEBE DE SER MAYOR A LOS 3 kg, TODOS LOS COMANDOS POR VOZ E INSTRUCCIONES DESCRITAS EN LA CARCASA Y ELECTRODOS DEBEN DE ESTAR EN IDIOMA ESPAÑOL, DEBE DE CONTAR CON CAPACIDAD DE ALMACENAMIENTO DE MÍNIMO 1,5 h DE REGISTRO CONTINUO DE ECG Y DE 500 EVENTOS, DICHA INFORMACIÓN DEBE SER EXPORTABLE MEDIANTE UNA TARJETA DE ALMACENAMIENTO SD O SISTEMA DE TRANSFERENCIA SIMILAR HACIA UNA PC, SOBRE LOS ELECTRODOS DE PACIENTE, LOS ELECTRODOS DEBEN SER FÁCILMENTE IDENTIFICABLES PARA SU CORRECTA COLOCACIÓN (ANTERIOR-LATERAL PARA ADULTOS Y ANTERIOR-POSTERIOR PARA PEDIÁTRICOS), LOS ELECTRODOS HACIA EL PACIENTE DEBEN DE TENER AL MENOS UNA EXTENSIÓN DE MÍNIMO 1 m.</t>
  </si>
  <si>
    <t>4218150392143109</t>
  </si>
  <si>
    <t>LUBRICANTE UROLOGICO (LIDOCAINA Y CLOREXIDINA), ANESTESICO, GEL ACUOSO, HIDROSOLUBLE, INCOLORO, LIBRE DE LATEX, PRESENTACION 30 - 60 mL, CON DISPOSITIO DE COLOCACIÓN</t>
  </si>
  <si>
    <t>Lubricante anestésico de uso urológico, compuesto de hidrocloruro de lidocaína 3 g e hidrocloruro de clorexidina 0,25 mg. Debe de ser en gel acuoso, hidrosoluble, incoloro, con dispositivo de colocación de fácil uso. Estéril, libre de latex. Empaque individual.</t>
  </si>
  <si>
    <t>4218150392151996</t>
  </si>
  <si>
    <t>GEL HIDROCOLOIDE, COMPUESTOS: AGUA PURIFICADA, CARBOXIMETILCELULOSA, POLIOL, CARBONERO Y AMINA, EN PRESENTACIÓN DE 75 a 85 g</t>
  </si>
  <si>
    <t>Gel hidroactivo compuesto de lo siguiente como mínimo: agua purificada, carboximetilcelulosa, poliol, carbomero y amina. Libre de pirogenos, estéril. En presentación de 75 a 85 g, Con dispositivo de cierre eficaz para que una vez abierto se pueda volver a cerrar y mantenga el gel en condiciones adecuadas para su protección</t>
  </si>
  <si>
    <t>4218150392158458</t>
  </si>
  <si>
    <t>GEL LUBRICANTE, TUBO COLAPSIBLE DE 110 g (+/ 10 g)</t>
  </si>
  <si>
    <t>Gel Lubricante, Tubo colapsible de 110 g (+/10 g)</t>
  </si>
  <si>
    <t>4218159992162158</t>
  </si>
  <si>
    <t>TIRA REACTIVA PARA ANALISIS DE GLUCOSA EN SANGRE, CALIBRE 28 G, TIRA A BASE DE GLUCOSA DESHIGROGENASA, TIEMPO DE LECTURA NO MAYOR A 5 s, RANGO DE MEDICION DEBERA SER DE 10 A 600 mg/dl</t>
  </si>
  <si>
    <t>TIRA REACTIVA PARA ANALISIS DE GLUCOSA
Tiras reactivas para análisis de glucosa en sangre, para trabajar con micro muestras de tipo capilar, venosa y arterial, calibrados de fabrica para que el resultado sea equivalente en plasma y no en sangre total, la tira debe ser a base de glucosa deshidrogenasa, la medición no deberá
ser interferida por sustancias tales como: ácido ascórbico, acetaminofen y acido úrico. La fecha de vencimiento una vez abierto el frasco debe ser igual a la que se indica en el frasco de las tiras bajo correctas condiciones de manejo del producto, rango del hematocrito de 10-70%, el
volumen de muestra no mayor a 0.6 microlitros, humedad de funcionamiento
10-90%. Característica del equipo: La tecnología del equipo deberá basarse en el principio de electroquímica, tiempo de lectura no mayor a 5 segundos, despliegue del resultado en forma digital, rango de medición deberá ser de 10 a 600 mg/dl, el equipo debe permitir aplicar una segunda gota en caso que la muestra no sea suficiente para realizar la lectura,
deberá contar con sistema de bloqueo de la tira en caso de que esta se encuentre vencida o bien no presente las condiciones aptas para la toma de la muestra. Característica de la lanceta para punción: Deberá ser desechable y estériles, de tamaño no mayor a 0,4 mm y calibre 28G, el
diseño de la lanceta deberá garantizar la protección de exposición y salida de la aguja, la lanceta deberá contar con tapa protectora que cubra la punta. El dispositivo o disparador donde se inserta la lanceta deberá contar con niveles de profundidad para realizar punción controla
entre los 0,80 mm hasta los 2,30 mm. La empresa adjudicada deberá entregar igual cantidad de lancetas a las cintas adjudicadas, las cintas deben venir en frascos de 50 unidades mínimo en su respectivo frasco que asegure su viabilidad, entregar una cantidad no menor a 60 glucometros como préstamo, entregar un disparador por cada glucómetro, cada equipo debe
venir con su respectivo estuche, además debe realizar capacitación al personal, mantenimiento cada 6 meses y presentar certificado de equipo y material biomédico.</t>
  </si>
  <si>
    <t>4218159992196307</t>
  </si>
  <si>
    <t>TIRA REACTIVA PARA ANALISIS DE GLUCOSA EN SANGRE, CALIBRE 28 G, TIRA A BASE DE GLUCOSA DESHIGROGENASA, TIEMPO DE LECTURA DE 5 A 10 s, RANGO DE MEDICION DEBERA SER DE 20 A 600 mg/dl, VOLUMEN DE MUESTRA NO MAYOR A 0,6 μl</t>
  </si>
  <si>
    <t>Tiras reactivas para análisis de glucosa en sangre, para trabajar con micro muestras de tipo capilar y venosa, calibrados de fabrica para que el resultado sea equivalente en plasma y no en sangre total, la tira debe ser a base de glucosa deshidrogenasa, la medición no deberá ser interferida por sustancias tales como: ácido ascórbico, acetaminofen y ácido úrico. La fecha de vencimiento una vez abierto el frasco debe ser no mayor a 4 meses, bajo correctas condiciones de manejo del producto, rango del hematocrito de 20-60%, el volumen de muestra no mayor a 0.6  μl (microlitros), humedad de funcionamiento 10-90%. Característica del equipo: La tecnología del equipo deberá basarse en el principio de electroquímica, tiempo de lectura de 5 a 10  s, despliegue del resultado en forma digital, rango de medición deberá ser de 20 a 600 mg/dl, deberá contar con sistema de bloqueo de la tira en caso de que esta se encuentre vencida o bien no presente las condiciones aptas para la toma de la muestra. El equipo debe de contar con un boton que permita la expulsión de la tira reactiva, sin tener necesidad de tener contacto con la misma; así  mismo debe de cumplir con la norma ISO 15197. Característica de la lanceta para punción: Deberá ser desechable y estériles, de tamaño no mayor a 0,4 mm y calibre 28G, el diseño de la lanceta deberá garantizar la protección de exposición y salida de la aguja, la lanceta deberá contar con tapa protectora que cubra la punta. El dispositivo o disparador donde se inserta la lanceta deberá contar con niveles de profundidad para realizar punción controla entre los 0,80 mm hasta los 2,30 mm. La empresa adjudicada deberá entregar igual cantidad de lancetas a las cintas adjudicadas, las cintas deben venir en frascos de 50 unidades mínimo en su respectivo frasco que asegure su viabilidad, entregar una cantidad no menor a 60 glucometros como préstamo, entregar un disparador por cada glucómetro, cada equipo debe venir con su respectivo estuche, además debe realizar capacitación al personal, mantenimiento cada 6 meses y presentar certificado de equipo y material biomédico.</t>
  </si>
  <si>
    <t>4218160190029631</t>
  </si>
  <si>
    <t>ESFIGNOMANOMETRO ELECTRONICO PARA TOMA DE PRESION ARTERIAL, CON PANTALLA LCD</t>
  </si>
  <si>
    <t>Equipo electrónico portátil para toma de presión arterial.
Con indicación de presión de 0-300mmHg.
Tubos o mangueras de conexión del brazalete al aparato.
Con estuche rígido. Que incluya las baterías.
Con manual de operación y funcionamiento en español.</t>
  </si>
  <si>
    <t>4218160190029637</t>
  </si>
  <si>
    <t>ESFIGMOMANÓMETRO TRIPLE</t>
  </si>
  <si>
    <t>4218160192174729</t>
  </si>
  <si>
    <t>ESFIGMOMANOMETRO DIGITAL, RANGO DE SP02: DE 1 A 100%, LECTURA EN °C , RANGO PRESION ARTERIAL SISTOLICO DE 60 A 250 mmHg, CON MEMORIA DE ALMACENAMIENTO DE LOS 10 ULTIMOS REGISTROS, PEDESTAL RODABLE MINIMO 4 RUEDAS, ALIEMNTACION ELECTRICA 120 V / 60 Hz</t>
  </si>
  <si>
    <t>Display Digital.    
Rango de SpO2: de 1 a 100% ,Rango de Pulso: ≤ 30 y ≥ 200 bpm., Temperatura: Lectura en °C. Rango de monitor: 30 a 42 °C o rango mayor, Precisión:  0,5 °C  
Presión arterial no invasiva: Presión del brazal: de 0 a 290 mmHg. O superior,Error promedio &lt; 3 mmHg. Tiempo de determinación: mayor a 120 s. Rango de presión arterial: Sistólico: de 60 a 250 mmHg. PAM: de 40 a 190 mmHg. Diastólico: de 30 a 160 mmHg. Con alamas ajustables en rango máximo y mínimo. Impresora:Térmica. Con idioma seleccionable (Incluido el español).  
Batería: para un uso mayor a 4 horas. Con memoria de almacenamiento de los 10 últimos registros como mínimo. Pedestal  rodable mínimo 4 ruedas, 2 de ellas con freno, con acople vertical con parrilla y canasta. Se debe incluir en la oferta el registro ante el Ministerio de Salud de Costa Rica, según lo establecido en el Reglamento para la Notificación, Registro, Clasificación, Importación y Control de Equipo y Material Biomédico. Requerimientos eléctricos: Alimentación eléctrica 120 V / 60 Hz,Materiales e insumos:  
Debe aportar brazaletes para esfigmomanómetro 10 unidades pequeños tipo pediátricos. 
10 Mangueras para PNI compatibles con los brazaletes y el equipo. 
10 Sensores de SPO2 tipo capucha completos compatible con el equipo (incluir cable). 
Sensores de temperatura compatibles con el equipo.</t>
  </si>
  <si>
    <t>4218160192194220</t>
  </si>
  <si>
    <t>ESFIGNOMANOMETRO,ABRAZADERA DE ACERO INOXIDABLE, ANAEROIDE, MICROFILTRO, MEMBRANA ENDURECIDA ESPECIAL DE COBRE-BERILL, ESCALA LINEAL HASTA 300 mmHg, BRAZALETE ALGODÓN O NYLON, TAMAÑO MANGO 14,5 cm ALTO X 54 cm LARGO</t>
  </si>
  <si>
    <t>Debe tener una abrazadera de acero inoxidable para acoplar el manómetro al brazalete. Debe poseer una válvula de descarga de aire muy duradera que proporciona un ajuste perfecto. La escala del manómetro ofrece lecturas precisas y sencillas, con una tolerancia de error máxima de +/- 3 mm Hg. Debe contener un Microfiltro para proteger la válvula de purga de aire y el sistema de medición. Debe tener una Membrana endurecida especial de cobre-berill. Mando de dimensiones 14,5 cm de alto x 54 cm de largo.
 Tener una Membrana resistente a sobrepresiones de 0 mmHg hasta 600 mmHg. Escala lineal hasta 300 mmHg. Máxima tolerancia de error de +/- 3 mmHg. Incluye bolsa acolchada de nylon con cremallera. El brazalete podrá ser fabricado en material algodón o nylon</t>
  </si>
  <si>
    <t>4218160192197331</t>
  </si>
  <si>
    <t>ESFIGMOMANÓMETROS ANEROIDES DE PEDESTAL, CAPACIDAD PRESIÓN ARTERIAL NO INVASIVA, ALTURA PEDESTAL 75 – 120 cm, RANGO PRESION  0 - 300 mmHg, ESCALA MÍNIMA 1 mmHg, PRECISIÓN +/- 3 mmHg, DIAMETRO TUBO PEDESTAL 5 cm, MANGUERA TIPO ESPIRAL DE 1 m, CANASTA Y 2 BRAZALETES (ADULTO ESTANDAR Y OBESO)</t>
  </si>
  <si>
    <t>CONDICIONES GENERALES: EQUIPO CON CAPACIDAD DE MEDIR DE LA PRESIÓN ARTERIAL NO INVASIVA MEDIANTE LA TÉCNICA AUSCULTATORIA, ESTRUCTURA PLÁSTICO RESISTENTE A LOS GOLPES,  RANGO DESDE 0 mmHg HASTA 300 mmHg , PRECISIÓN +/- 3 mmHg,  ESCALA MÍNIMA  1 mmHg, LOS DÍGITOS EN LA PARTE FRONTAL DEBEN DE CONTRASTAR CON EL FONDO PARA UNA FÁCIXL LECTURA DE LOS MISMOS, MEDICIÓN INDICADA POR 1 AGUJA, PERA LIBRE DE LÁTE,  VÁLVULA DE LIBERACIÓN DE AIRE SIN DESGASTE CON REGULACIÓN FINA, SISTEMA DE MICRO FILTRADO EN LA VÁLVULA DE PURGA DEL AIRE, LOS BRAZALETES QUE UTILICE EL EQUIPO DEBEN DE CONTENER UNA BOLSA DE INSUFLACIÓN LIBRE DE LÁTEX INTEGRADA, EL FORRO DE LOS BRAZALETES DEBE DE SER DE TIPO NYLON O FORRO DE TELA NO CONDUCTIVA, CIERRE TIPO VELCRO, MANGUERA TIPO ESPIRAL QUE CONECTA EL EQUIPO CON LA PERA DE INSUFLACIÓN,  LONGITUD  1 m, SOPORTE DE PEDESTAL: EL EQUIPO DEBE DE IR MONTADO EN UN PEDESTAL CUYA ESTRUCTURA DEBE DE SER EN CROMO PLATEADO, CON BASE DE MOVIBLE 5 RODINES, BASE PEDESTAL FIBRA DE VIDRIO, TUBO  PEDESTAL  DIÁMETRO DE MÍNIMO 5 cm, PEDESTAL DE ALTURA AJUSTABLE ENTRE 75 cm A 120 cm COMO MÍNIMO, 1 CANASTA PARA CONTENER LOS BRAZALETES, ANCLAR EN TUBO DEL PEDESTAL, ACCESORIOS 1 BRAZALETE TIPO ADULTO ESTÁNDAR, 1 BRAZALETE TIPO ADULTO OBESO, VALIDACIÓN BHS (SOCIEDAD BRITÁNICA DE HIPERTENSIÓN)</t>
  </si>
  <si>
    <t>4218160292081409</t>
  </si>
  <si>
    <t>ESFIGNOMANOMETRO DE BRAZO DIGITAL, PANTALLA LCD, MONITOR 165 mm X 110 mm X 73 mm, PRESION 0 - 299 mmHg, MEMORIA ULTIMAS 90 TOMAS, ALIMENTACION BATERIAS ALCALINAS, MANGUITO 150 mm X 582 mm, MANGUITO PREFORMADO 22 - 42 cm PERIMETRO, PESO 530 g SIN BATERIAS, ESTUCHE</t>
  </si>
  <si>
    <t>HECHO DE PLÁSTICO DURO PARA SU  TRANSPORTE
FUENTE DE ALIMENTACIÓN: BATERÍAS ALCALINAS, VISOR: PANTALLA LCD
RANGO DE MEDICIÓN: PRESIÓN DE 0 - 299 mmHg, PULSACIONES DE 40 - 180 PULSACIONES / min, PRECISIÓN: +/- 3 mmHg EN LA PRESIÓN Y +/- 5% DE LAS PULSACIONES QUE INDICA EL VISOR.
HINCHADO: HINCHADO AUTOMÁTICO, DESHINCHADO: VÁLVULA AUTOMÁTICA DE CONTROL DE LIBERACIÓN DE AIRE.
MANGUITO: PREFORMADO PARA BRAZOS DE 22 cm A 42 cm DE PERÍMETRO.
DIMENSIONES EXTERIORES: MONITOR: 165 mm X 110 mm X 73 mm
MANGUITO: 150 mm X 582 mm
PESO: APROX.: 530 g SIN PILAS.
ESTUCHE PARA PROTECCIÓN DEL EQUIPO Y CON MEMORIA DE LAS ÚLTIMAS 90 TOMAS DE PRESIÓN Y PULSO DANDO EL PROMEDIO DE 3 ÚLTIMAS E INDICANDO FECHA Y HORA.</t>
  </si>
  <si>
    <t>4218160292162499</t>
  </si>
  <si>
    <t>DISPOSITIVO PARA INCREMENTAR LA CIRCULACIÓN SANGUÍNEA, CON AUTO-ADHESIVO, TALLA ÚNICA, DIMENSIONES 18 cm (+/- 1 cm), 3 cm (+/- 1 cm), 1 cm (+/-0,5 cm)</t>
  </si>
  <si>
    <t>Dispositivo para incrementar la circulación sanguínea, actúa por medio de Neuro-estimulación muscular, diseñado para aumentar el flujo sanguíneo en las venas de las piernas reduciendo el riesgo de tromboembolismo venoso, posee auto-adhesivo que se aplica en la parte posterior de la rodilla, fabricado en Tereftalato de polietileno, polipropileno, hidrogel, dimensiones: 18 cm (+/- 1 cm), 3 cm (+/- 1 cm), 1 cm (+/-0,5 cm)</t>
  </si>
  <si>
    <t>4218160292197276</t>
  </si>
  <si>
    <t>ESFIGMOMANÓMETRO DIGITAL DE PEDESTAL, 25 cm +/- 2 cm ANCHO, PROFUNDIDAD 15 cm +/- 2 cm, PESO 3 kg, RANGO SPO2 1% A 100%, PRESIÓN 10 - 250 mmHg, FRECUENCIA CARDIACA MINIMO 30 - 200 lpm</t>
  </si>
  <si>
    <t>EQUIPO CON CAPACIDAD DE MEDICIÓN DE LOS SIGUIENTES PARÁMETROS: LA PRESIÓN ARTERIAL NO INVASIVA (PANI), LA FRECUENCIA CARDÍACA (MEDICIÓN PARALELA AL PANI), PRESIÓN SISTÓLICA, DIASTÓLICA Y MEDIA, EN FORMA SIMULTÁNEA, MEDICIÓN DE LA SATURACIÓN DE OXÍGENO SpO2, DICHAS MEDICIONES DEBEN DE REALIZARSE TANTO EN PACIENTES ADULTOS COMO PEDIÁTRICOS, EL EQUIPO DEBE DE TENER LA CAPACIDAD DE INICIAR EL CICLO DE MEDICIÓN TANTO DE FORMA MANUAL (PRESIONANDO UN BOTÓN) COMO DE FORMA AUTOMÁTICA (CADA CIERTO LAPSO ESTIPULADO POR EL USUARIO),  CON PANTALLA TIPO DISPLAY LCD DE SIETE SEGMENTOS, SE DEBE DE VISUALIZAR EN LA PANTALLA AL MENOS LO SIGUIENTE: DATO DE LA MEDICIÓN DE LA PRESIÓN SISTÓLICA DADA EN mmHg, DATO DE LA MEDICIÓN DE LA PRESIÓN DIASTÓLICA DADA EN mmHg, DATO DE LA MEDICIÓN DE LA PRESIÓN ARTERIAL MEDIA DADA EN mmHg, DATO DE LA MEDICIÓN DE LA FRECUENCIA CARDÍACA DADA EN bpm, DATO DE LA MEDICIÓN DE LA SATURACIÓN DE OXÍGENO DADA EN PORCENTAJE, DATO DE LA DURACIÓN EN min ENTRE CADA TOMA DE PRESIÓN, ESTO PARA CUANDO SE PROGRAME EL EQUIPO EN FORMA AUTOMÁTICA, INDICADOR DEL ESTADO DE LA BATERÍA (CARGADA, BAJA O CONECTADO A LA RED ELÉCTRICA), INDICADOR DEL ESTADO DE LA ALARMA, EL EQUIPO DEBE DE SER MANIPULADO MEDIANTE PULSADORES, ENTRE LOS CUALES SE DEBEN DE TENER AL MENOS: BOTÓN PARA SILENCIAR ALARMAS, QUE AL PRESIONARLO EN LA PRIMERA OCASIÓN LA ALARMA SE SILENCIE POR AL MENOS 2 min, BOTÓN PARA LA CONFIGURACIÓN DE LOS LÍMITES DE LAS ALARMAS, BOTONES PARA LA NAVEGACIÓN EN EL MENÚ DEL SISTEMA DE CONFIGURACIÓN (ARRIBA Y ABAJO), BOTÓN DEDICADO PARA EL INICIO Y PARO DE LA MEDICIÓN DE PANI, BOTÓN PARA LA CONFIGURACIÓN DEL MODO AUTOMÁTICO DE LA TOMA DE PANI, BOTÓN DE ENCENDIDO  Y APAGADO DEL EQUIPO, CON LOS CONECTORES EN LA PARTE FRONTAL DEL EQUIPO PARA EL SENSOR DE SPO2 Y LA MANGUERA DE PANI, SOBRE LA PRESIÓN ARTERIAL NO INVASIVA, MEDICIÓN DE LA PRESIÓN SISTÓLICA EN UN RANGO MÍNIMO DE 30 mmHg a 250 mm Hg +/- 10mmHg PARA ADULTOS / PEDIÁTRICO, MEDICIÓN DE LA PRESIÓN MEDIA EN UN RANGO MÍNIMO DE 15 mmHg A 215 mm Hg +/- 10mmHg PARA ADULTOS / PEDIÁTRICO, MEDICIÓN DE LA PRESIÓN DIASTÓLICA EN UN RANGO MÍNIMO DE 10 mmHg A 195 mm Hg +/- 10 mmHg PARA ADULTOS / PEDIÁTRICO, MEDICIÓN DE LA FRECUENCIA CARDÍACA MEDIANTE PANI EN UN RANGO DE 30 lpm A 200 lpm +/- 10 lpm PARA PACIENTES ADULTOS / PEDIÁTRICOS, SOBRE LA MEDICIÓN DE SATURACIÓN DE OXÍGENO, CON UN RANGO DE MEDICIÓN ENTRE 1% A 100%, MEDICIÓN DE LA FRECUENCIA CARDÍACA MEDIANTE SpO2 EN UN RANGO DE 30 lpm A 250 lpm +/- 10 lpm PARA PACIENTES ADULTOS / PEDIÁTRICOS.</t>
  </si>
  <si>
    <t>4218160992062406</t>
  </si>
  <si>
    <t>SET DE SISTEMA PRESIÓN PARA MEDICIÓN DE GASTO CARDIACO, 1 VÁLVULA IRRIGACIÓN CONTINUA, 1 CONEXIÓN SUERO, 1 ESPIGA, 1 GOTERO, 2 LLAVES DE PASO, 3 VÍAS, TRANSDUCTOR PARA EL CERO ATMOSFÉRICO, OTRA EXTRA A 30 cm, VÍA PROXIMAL DEL PACIENTE PARA TOMA DE MUESTRAS DE SANGRE, TERMINALES MACHO, MATERIAL TRANSPARENTE, FLUJO 3 cc/h, LONGITUD 121,9 A 154,4 cm, 2 CONEXIONES TIPO TELEFÓNICO (INTERFACE)</t>
  </si>
  <si>
    <t>Set de sistema  presión (FloTrac) incluye: Una válvula de irrigación continua  Una conexión de suero. Una Espiga. Un Gotero. Dos llaves de paso de tres vías una en el transductor para el cero atmosférico y otra extra a los 30 cm en la vía proximal del paciente para hacer toma de muestras de sangre, con terminales macho, de material transparente. Una Válvula de irrigación continúa para lavado de conexión o “flushing” que permita un flujo de 3 cc/h. Una extensión macho-hembra  tubería principal de 121,9 cm a 154,4 cm, de longitud, con extensión de 30,4cm (+/2) de longitud, unida a la anterior por llave de tres vías. • Dos conexiones tipo telefónico (interface) la cual deberá evitar penetración de agua o liquido, también evita riesgos de corto circuito de este modo no se compromete la transmisión de la señal al monitor. Marcadas de color verde y blanco, La verde para conexión al “monitor” donde se visualizarán los parámetros de flujo y la conexión de color blanco para interface al monitor de cabecera del paciente, en el cual se visualizará la presión arterial.</t>
  </si>
  <si>
    <t>4218160992191694</t>
  </si>
  <si>
    <t>SET PARA PRESIÓN ARTERIAL INVASIVA, ADULTO, CON VÁLVULA DE IRRIGACION CONTINUA,CONEXIÓN DE SUERO, EXTENSION MACHO-HEMBRA TUBERIA PRINCIPAL DE 121 A 154 cm DE LONGITUD MAS 30 cm DE EXTENSIÓN, CON DOS LLAVES DE PASO DE TRES VIAS, EMPAQUE INDIVIDUAL,</t>
  </si>
  <si>
    <t>Set para medición de presión arterial invasiva con válvula de irrigación continua. Compuesto por: Conexión de suero, con espiga, gotero, con dos llaves de paso de tes vías, una en el transductor para el cero atmoeferico y otra de 30 cm en la vía proximal del paciente para toma de muestra de sangre. Terminales macho de material transparente, válvula de irrigación continua para lavado de la conexión, que permita un flujo de 3 cc por hora, extensión macho-hembra tubería principal de 121 cm a 154 cm de longitud mas extensión de 30 cm, unida a la anterior por la llave de tres vías. Con conexión tipo teléfono (interface) la cual evita la penetración de agua o liquido. Debe incluir base para transductor ajustable a cualquier tipo de atril, compatibles con monitores del servicio y cable de interface para su perfecto funcionamiento. Empaque individual, con indicaciones de uso en Idioma Español.</t>
  </si>
  <si>
    <t>4218170192060269</t>
  </si>
  <si>
    <t>ELECTROCARDIOGRAMA PORTATIL, 3 CANALES, PANTALLA LCD, BATERIA RECARGABLE, MEDIDAS 400 mm LARGO X 300 mm ANCHO X 101 mm ALTO, REPORTES DE 20,32 cm X 27,94 cm</t>
  </si>
  <si>
    <t>Amplia pantalla de LCD (3 canales), teclado alfanumérico, reportes de 20,32 cm X 27,94 cm (8 1/2" x 11"), bateria recargable, genera hasta 300 reportes, manual y automático,impresiones de 6 1/2 canales, formatos múltiples de reportes, dimensión aprox. LARGO 400 mm X ANCHO 300 mm X ALTO 101 mm.</t>
  </si>
  <si>
    <t>4218170892149155</t>
  </si>
  <si>
    <t>ELECTRODO MONITOREO CARDIORESPIRATORIO AUTOADHESIVO,DIMENSIONES 4,5 cm ANCHO X 4,5 cm LARGO, PRESENTACION BOLSA DE LAMINA COEXTRUIDA, IMPERMEABLE A LOS LIQUIDOS, NO ESTERIL, PARA USO EN ADULTOS Y PEDIATRICOS</t>
  </si>
  <si>
    <t>Electrodo de alto para monitoreo general, elaborado en material hipoalergénico, que se adhiere fácilmente a la piel, gel compacto, transparente, que no deja residuos ni mancha la piel, con conector de bronce, con buena calidad de trazo. No estéril. Para uso en adultos y pediátrico. Envase en bolsa de lámina coextruida 50 unidades mínimo por bolsa. Impermeable a los líquidos. Dimensiones: de 4,5 cm (+/-0,5 cm) de ancho y 4,5 cm (+/- 0,5 cm) de largo.</t>
  </si>
  <si>
    <t>PAPEL TERMOSENSIBLE PARA ELECTROCARDIOGRAMA , TAMAÑO 21 cm X 14 cm, PRESENTACION RESMA 210 un (+/- 5 )</t>
  </si>
  <si>
    <t>PAPEL TERMOSENSIBLE PARA ELECTROCARDIOGRAMA MODELO MODELO FQW 210-3-140.  
TAMAÑO DE 21 cm X 14 CM
PRESENTACIÓN RESMA.DE 210 un (+/- 5 )</t>
  </si>
  <si>
    <t>4218180190031291</t>
  </si>
  <si>
    <t>OXIMETRO DE PULSO PORTATIL CON PANTALLA LCD</t>
  </si>
  <si>
    <t>Equipo para toma de oximetría de pulso y frecuencia cardiaca,
 portátil, liviano de fácil transporte.
 Capacidad para monitorizar oximetría en niños y adultos con el
 sensor para dedos (el sensor debe tener un cable no menor de 1,5m, que se pueda
 utilizar en forma vertical u horizontal sin afectar la medición)
Con curva de plestimografia e histografia de todos los parámetros.
Alarmas audibles y luminosas para los rangos fuera de lo normal según programación.
Fuente de poder dual por medio de corriente eléctrica y batería
 recargable en el equipo.
 Debe incluir la batería recargable, el adaptador para cargar y el
 adaptador AC.
 Estuche para resguardo del equipo y todos sus accesorios.
 Menú en pantalla y en equipo en idioma español.</t>
  </si>
  <si>
    <t>4218180392002051</t>
  </si>
  <si>
    <t>SENSOR DE PULSO PARA OXIMETRIA TIPO PRENSA DE 1 m DE LARGO COMPATIBLE CON MONITOR DATEX OHMEDA MODELO S / 5</t>
  </si>
  <si>
    <t>Sensor de pulso para oximetría  tipo prensa
Para ser utilizado en los dedos de las manos y de los pies
1 m de largo ± 10 %
Para utilizar con cable de interfase OXY-SL3 Datex Ohmeda
Compatible con monitores Datex Ohmeda modelo S/5</t>
  </si>
  <si>
    <t>4218180392162807</t>
  </si>
  <si>
    <t>SENSOR DE SATURACIÓN REGIONAL DE OXIGENO PARA ADULTOS, CONECTOR RECTANGULAR DE 10 PINES, DIMENSIONES DE 8 cm (-/+ 1 cm) de LARGO x 4 cm (+/-1 cm) DE ANCHO</t>
  </si>
  <si>
    <t>Sensor de saturación regional de oxígeno para adultos (NIRS), diseño grado médico, con adhesivo grado médico, confeccionado en poliuretano. Dimensiones: de 8 cm (-/+ 1 cm) de largo 4  cm (+/-1 cm) de ancho. Con conector rectangular de 10 pines. No estéril, libre de látex, de uso único. Tres diodos incorporados, uno diodo emisor, dos diodos receptores En empaque unitario. Marca INVOS, modelo 5100C-US, parte 15G11021X Para uso en monitoreo cerebral y/o somático.</t>
  </si>
  <si>
    <t>4218190490032771</t>
  </si>
  <si>
    <t>EQUIPO PARA TOMA DE SIGNOS VITALES CON PANTALLA DIGITAL</t>
  </si>
  <si>
    <t>Alimentación 100 a 250 V de CA, 12 VA</t>
  </si>
  <si>
    <t>4218190492039440</t>
  </si>
  <si>
    <t>EQUIPO ELECTRONICO PARA TOMA DE SIGNOS VITALES, PANTALLA DIGITAL 14 - 22 cm (5,51 - 8,66 Pulg), ALIMENTACION DE 100 - 250 V, PRESION ARTERIAL 0 - 290 mmHg (120 s), BATERIA 6 h, ALIMENTACION 100 - 250 VCA, 3 BRAZALETES LIBRES DE LATEX</t>
  </si>
  <si>
    <t>Pantalla digital: entre 14 cm (5,51") y 22 cm (8,66"), indicador de batería, asa integrada, conector de Sa02 y conector de presión arterial no invasiva.
SpO2, de 1% a 100%
Pulso, de 30 bpm a 230 bpm
Presión arterial no invasiva: Presión del brazal, entre un rango de 0 mmHg a 290 mmHg Error promedio &lt; 5 mmHg. Tiempo de determinación, 120 s
Rango de presión arterial: Sistólico, entre un rango de 40 mmHg a 270 mmHg. PAM, 70 mmHg a 110 mmHg. Diastólico, entre un rango de 10 mmHg a 215 mmHg.
Alarmas ajustables en rango máximo y mínimo
Idioma seleccionable (incluido español)
Batería &gt; 6 horas de uso.
Pedestal rodable con acople vertical con parrilla.
Alimentación 100 a 250 V de CA, 12VA
Para ser utilizado en adultos y niños
Debe incluir 3 brazalettes libres de látex para cada tipo de tamaño adulto obeso, adulto y niño, cada brazalete debe traer impreso signo de la arteria para su correcta colocación.
Panel frontal que muestre ventana para la presión sistólica, diastólica, presión arterial media, frecuencia cardiaca, Sp02, alarmas, batería como mínimo.</t>
  </si>
  <si>
    <t>4218190492160176</t>
  </si>
  <si>
    <t>CENTRAL DE MONITOREO, MONITORIZAR 16 PACIENTES O MÁS SIMULTÁNEAMENTE, PANTALLA LCD O SUPERIOR DE ALTA DEFINICIÓN DE NO MENOS DE 482,6 (19) mm (Pulg), IMPRESORA A COLOR, MOUSE Y TECLADO, PARLANTES, PUNTO DE ACCESO PARA CONEXIÓN INALÁMBRICA DE LA CENTRAL A LOS MONITORES, INTERFAZ DE RED PARA COLOCAR EN LA CENTRAL DE MONITOREO, CABLE DE ALIMENTACIÓN ELÉCTRICA, 120 V/ 60 Hz, POTENCIA MAXIMA 200 W</t>
  </si>
  <si>
    <t>CENTRAL DE MONITOREO, MONITORIZAR 16 PACIENTES O MÁS SIMULTÁNEAMENTE, PANTALLA LCD O SUPERIOR, IMPRESORA A COLOR, MOUSE Y TECLADO, PARLANTES, PUNTO DE ACCESO PARA CONEXIÓN INALÁMBRICA DE LA CENTRAL A LOS MONITORES, INTERFAZ DE RED PARA COLOCAR EN LA CENTRAL DE MONITOREO, CABLE DE ALIMENTACIÓN ELÉCTRICA, 120 V/ 60 Hz, POTENCIA MAXIMA 200 W, TODO EL SOFTWARE O SISTEMAS DEBEN DE ESTAR EN IDIOMA ESPAÑOL, DEBE CONTAR CON LOS ELEMENTOS NECESARIOS PARA CONEXIÓN A REDES ALÁMBRICA, PANTALLA DE MONITOR DE ALTA DEFINICIÓN DE NO MENOS DE 482,6 (19) mm (Pulg) CON TECNOLOGÍA LED. RELACIÓN DE ASPECTO 16:9, CON INTERFAZ Y CONECTORES HDMI, CONEXIÓN A RED DE HOSPITAL, ALARMAS AUDIBLES Y VISUALES EN LA CENTRAL DE TODOS LOS MONITORES DE LA CENTRAL, PRIORIZADAS MAYOR O IGUAL A 3 NIVELES, CUANDO SE GENERE UNA ALARMA, EL SISTEMA DEBE ALMACENAR CADA EVENTO Y SU TRAZO POR UN PERIODO MAYOR O IGUAL A 72 h, CAPACIDAD DE VISUALIZAR TODAS AQUELLAS TENDENCIAS GRÁFICAS Y NUMÉRICAS, QUE NO SE CONSIDERAN EVENTOS O ALARMAS, PARA CADA PACIENTE POR MÍNIMO 24 h, UNIDAD DE RESPALDO GRADO MÉDICO, MOSTRAR CURVAS ECG, NIBP, SPO2, TEMPERATURA, RESPIRATORIA, HISTÓRICO DE CURVAS, CENSO DE PACIENTES</t>
  </si>
  <si>
    <t>4218190492160244</t>
  </si>
  <si>
    <t>MONITOR DE SIGNOS VITALES DE TRANSPORTE, MODO DE OPERACIÓN POR MEDIO DE MENÚS, PANTALLA LCD, PANTALLA 228,6 mm (9 Pulg), RESOLUCIÓN 800 X 600 px, VELOCIDAD BARRIDO 25 mm/s, ALMACENAMIENTO TENDENCIAS + 90 h, 3 PARÁMETROS, BATERÍA RECARGABLE 90 min, POTENCIA 200 W, 120 V, FRECUENCIA 60 Hz, PRESION 20 A 280 mmHg, OXIMETRIA 1 - 99%, FRECUENCIA CARDIACA 30 - 300 pul/min, TEMPERATURA 25 A 45 °C</t>
  </si>
  <si>
    <t>MONITOR DE SIGNOS VITALES DE TRANSPORTE, EQUIPO ROBUSTO Y DE FÁCIL OPERACIÓN PARA EL USUARIO, MODO DE OPERACIÓN POR MEDIO DE MENÚS, PANTALLA LCD, PANTALLA 254 (10) mm (Pulg) MÍNIMO, RESOLUCIÓN DE 800 X 600 PIXELES MÍNIMO, VELOCIDAD DE BARRIDO DE 25 mm/s MÍNIMO, PRESENTACION DE TENDENCIAS DE 24 h AL MENOS 3 PARAMETROS, ALMACENAMIENTO DE TENDENCIAS MAYOR A 90 h, OPERACIÓN CON RESPALDO DE BATERÍA NO MENOR DE 90 min, CARGADOR DE BATERÍAS INCORPORADO, SISTEMA DE ALARMAS PARA TODOS LOS PARÁMETROS, ALARMAS AUDIBLES Y VISIBLES, NIVELES DE ALARMA AJUSTABLES POR OPERADOR, ALARMAS AUDIBLES SILENCIABLES, PARÁMETROS ECG: OBSERVAR LAS DERIVACIONES I, II, III, AVR, AVL, AVF, V5 COMO MÍNIMO, CABLE DE PACIENTE PARA 3 Y 5 O 6 DERIVACIONES, VISUALIZAR HASTA DOS DERIVACIONES SIMULTÁNEAS MÍNIMO, MEDICIÓN DE FRECUENCIA CARDÍACA (HR) EN UN INTERVALO MÍNIMO DE 30 A 300 PULSO/min,  DETECCIÓN Y ALARMA DE ARRITMIAS, CABLES DE ELECTRODOS DESCARTABLE, PARÁMETRO PORCENTAJE DE SATURACIÓN DE OXÍGENO (SPO2) POR PULSO OXIMETRÍA DACTILAR, INTERVALO DE MEDICIÓN ENTRE 60 Y 99%, PARÁMETRO PRESIÓN SANGUÍNEA NO INVASIVA (NIBP), INTERVALO MÍNIMO DE MEDICIÓN: DE 30 A 240 mmHg, MEDICIÓN DE LA PRESIÓN: DIASTÓLICA, SISTÓLICA Y MEDIA, PARÁMETRO FRECUENCIA RESPIRATORIA: INTERVALO DE MEDICIÓN MÍNIMO: DE 10 A 150 RESPIRACIONES/min. +/-10, PARÁMETRO  TEMPERATURA CORPORAL: UN CANAL DE MEDICIÓN MÍNIMO, INTERVALO DE MEDICIÓN MÍNIMO DE 22 A 45º C, CORRIENTE 120 V 60 Hz, 200 W, CARRO DE TRANSPORTE PARA MONITOR CON CANASTAS INCLUIR 1 POR MONITOR, 5 RUEDAS ANTI HILOS MÍNIMO, CON SISTEMA DE FRENO EN 2 DE ELLAS, INCLUIR SOPORTES Y BASES PARA INSTALAR EL MONITOR. EL CARRO DEBE SER DE MATERIAL EN ALUMINIO, ACERO, PLÁSTICO ABS, CABLE DE PACIENTE PARA ECG DE 3 DERIVACIONES, INCLUIR 2 POR MONITOR, CABLE DE CONEXIÓN PRINCIPAL PARA ECG DE 3 DERIVACIONES INCLUIR 2 POR MONITOR, MANGUERA DE CONEXIÓN PARA NIBP (REUSABLE) INCLUIR 2 POR MONITOR, BRAZALETE REUTILIZABLE PARA NIBP PARA ADULTO INCLUIR 2 POR MONITOR, BRAZALETE REUTILIZABLE PARA NIBP PARA ADULTO OBESO INCLUIR 2 POR MONITOR, SPO2, SENSOR TIPO DEDAL REUTILIZABLES PARA SPO2. INCLUIR 1 POR MONITOR, CABLE DE CONEXIÓN DE SPO2 (REUSABLE) INCLUIR 2 POR MONITOR, SENSOR DE PIEL PARA TEMPERATURA REUTILIZABLE INCLUIR 2 POR MONITOR</t>
  </si>
  <si>
    <t>4218190492169780</t>
  </si>
  <si>
    <t>MONITOR DE SIGNOS VITALES CON BRAZOS, MODO DE OPERACIÓN POR MEDIO DE MENÚS, PANTALLA LCD, PANTALLA 228,6 mm (9 Pulg), RESOLUCIÓN 800 X 600 px, VELOCIDAD BARRIDO 25 mm/s, ALMACENAMIENTO TENDENCIAS + 90 h, 3 PARÁMETROS, BATERÍA RECARGABLE 90 min, POTENCIA 200 W, 120 V, FRECUENCIA 60 Hz, PRESION 20 A 280 mmHg, OXIMETRIA 1 - 99%, FRECUENCIA CARDIACA 30 - 300 pul/min, TEMPERATURA 25 A 45 °C</t>
  </si>
  <si>
    <t>MONITOR DE SIGNOS VITALES, EQUIPO ROBUSTO Y DE FÁCIL OPERACIÓN PARA EL USUARIO, MODO DE OPERACIÓN POR MEDIO DE MENÚS, PANTALLA LCD, PANTALLA 254 (10) mm (Pulg) MÍNIMO, RESOLUCIÓN DE 800 X 600 PIXELES MÍNIMO, VELOCIDAD DE BARRIDO DE 25 mm/s MÍNIMO, PRESENTACION DE TENDENCIAS DE 24 h AL MENOS 3 PARAMETROS, ALMACENAMIENTO DE TENDENCIAS MAYOR A 90 h, OPERACIÓN CON RESPALDO DE BATERÍA NO MENOR DE 90 min, CARGADOR DE BATERÍAS INCORPORADO, SISTEMA DE ALARMAS PARA TODOS LOS PARÁMETROS, ALARMAS AUDIBLES Y VISIBLES, NIVELES DE ALARMA AJUSTABLES POR OPERADOR, ALARMAS AUDIBLES SILENCIABLES, PARÁMETROS ECG: OBSERVAR LAS DERIVACIONES I, II, III, AVR, AVL, AVF, V5 COMO MÍNIMO, CABLE DE PACIENTE PARA 3 Y 5 O 6 DERIVACIONES, VISUALIZAR HASTA DOS DERIVACIONES SIMULTÁNEAS MÍNIMO, MEDICIÓN DE FRECUENCIA CARDÍACA (HR) EN UN INTERVALO MÍNIMO DE 30 A 300 PULSO/min,  DETECCIÓN Y ALARMA DE ARRITMIAS, CABLES DE ELECTRODOS DESCARTABLE, PARÁMETRO PORCENTAJE DE SATURACIÓN DE OXÍGENO (SPO2) POR PULSO OXIMETRÍA DACTILAR, INTERVALO DE MEDICIÓN ENTRE 60 Y 99%, PARÁMETRO PRESIÓN SANGUÍNEA NO INVASIVA (NIBP), INTERVALO MÍNIMO DE MEDICIÓN: DE 30 A 240 mmHg, MEDICIÓN DE LA PRESIÓN: DIASTÓLICA, SISTÓLICA Y MEDIA, PARÁMETRO FRECUENCIA RESPIRATORIA: INTERVALO DE MEDICIÓN MÍNIMO: DE 10 A 150 RESPIRACIONES/min. +/-10, PARÁMETRO  TEMPERATURA CORPORAL: UN CANAL DE MEDICIÓN MÍNIMO, INTERVALO DE MEDICIÓN MÍNIMO DE 22 A 45º C, CORRIENTE 120 V 60 Hz, 200 W, BRAZOS DE MONTAJE EN PARED CON CANASTA. BRAZO ARTICULADO QUE PERMITA SUBIR, BAJAR, GIRAR HACIA LOS LADOS E INCLINACIONES, CARRO DE TRANSPORTE PARA MONITOR CON CANASTAS, 5 RUEDAS ANTI HILOS MÍNIMO, CON SISTEMA DE FRENO EN 2 DE ELLAS, INCLUIR SOPORTES Y BASES PARA INSTALAR EL MONITOR. EL CARRO DEBE SER DE MATERIAL EN ALUMINIO, ACERO, PLÁSTICO ABS, CABLE DE PACIENTE PARA ECG DE 3 DERIVACIONES, INCLUIR 2 POR MONITOR, CABLE DE CONEXIÓN PRINCIPAL PARA ECG DE 3 DERIVACIONES INCLUIR 2 POR MONITOR, MANGUERA DE CONEXIÓN PARA NIBP (REUSABLE) INCLUIR 2 POR MONITOR, BRAZALETE REUTILIZABLE PARA NIBP PARA ADULTO INCLUIR 2 POR MONITOR, BRAZALETE REUTILIZABLE PARA NIBP PARA ADULTO OBESO INCLUIR 2 POR MONITOR, SPO2, SENSOR TIPO DEDAL REUTILIZABLES PARA SPO2. INCLUIR 1 POR MONITOR, CABLE DE CONEXIÓN DE SPO2 (REUSABLE) INCLUIR 2 POR MONITOR, SENSOR DE PIEL PARA TEMPERATURA REUTILIZABLE INCLUIR 2 POR MONITOR</t>
  </si>
  <si>
    <t>4218190492176815</t>
  </si>
  <si>
    <t>MONITOR DE SIGNOS VITALES DE TRANSPORTE, PANTALLA LCD, PANTALLA 228,6 mm (9 Pulg), VELOCIDAD BARRIDO 25 mm/s, BATERÍA RECARGABLE 90 min, POTENCIA 200 W, 120 V, FRECUENCIA 60 Hz, PRESION 20 A 280 mmHg, OXIMETRIA 1 - 99%, FRECUENCIA CARDIACA 30 - 300 pul/min, TEMPERATURA 25 A 45 °C</t>
  </si>
  <si>
    <t>MONITOR DE SIGNOS VITALES DE TRANSPORTE, EQUIPO ROBUSTO Y DE FÁCIL OPERACIÓN PARA EL USUARIO, MODO DE OPERACIÓN POR MEDIO DE MENÚS, PANTALLA LCD, PANTALLA 254 (10) mm (Pulg) MÍNIMO, RESOLUCIÓN DE 800 X 600 PIXELES MÍNIMO, VELOCIDAD DE BARRIDO DE 25 mm/s MÍNIMO, PRESENTACION DE TENDENCIAS DE 24 h AL MENOS 3 PARAMETROS, ALMACENAMIENTO DE TENDENCIAS MAYOR A 90 h, OPERACIÓN CON RESPALDO DE BATERÍA NO MENOR DE 90 min, CARGADOR DE BATERÍAS INCORPORADO, SISTEMA DE ALARMAS PARA TODOS LOS PARÁMETROS, ALARMAS AUDIBLES Y VISIBLES, NIVELES DE ALARMA AJUSTABLES POR OPERADOR, ALARMAS AUDIBLES SILENCIABLES, PARÁMETROS ECG: OBSERVAR LAS DERIVACIONES I, II, III, AVR, AVL, AVF, V5 COMO MÍNIMO, CABLE DE PACIENTE PARA 3 Y 5 O 6 DERIVACIONES, VISUALIZAR HASTA DOS DERIVACIONES SIMULTÁNEAS MÍNIMO, MEDICIÓN DE FRECUENCIA CARDÍACA (HR) EN UN INTERVALO MÍNIMO DE 30 A 300 PULSO/min,  DETECCIÓN Y ALARMA DE ARRITMIAS, CABLES DE ELECTRODOS DESCARTABLE, PARÁMETRO PORCENTAJE DE SATURACIÓN DE OXÍGENO (SPO2) POR PULSO OXIMETRÍA DACTILAR, INTERVALO DE MEDICIÓN ENTRE 60 Y 99%, PARÁMETRO PRESIÓN SANGUÍNEA NO INVASIVA (NIBP), INTERVALO MÍNIMO DE MEDICIÓN: DE 30 A 240 mmHg, MEDICIÓN DE LA PRESIÓN: DIASTÓLICA, SISTÓLICA Y MEDIA, PARÁMETRO FRECUENCIA RESPIRATORIA: INTERVALO DE MEDICIÓN MÍNIMO: DE 10 A 120 RESPIRACIONES/min, SE ACEPTAN RANGOS SUPERIORES SIEMPRE Y CUANDO CUMPLAN CON LOS RANGOS MINIMOS SOLICITADOS, PARÁMETRO TEMPERATURA CORPORAL: UN CANAL DE MEDICIÓN MÍNIMO, INTERVALO DE MEDICIÓN MÍNIMO DE 22 A 45º C, CORRIENTE 120 V 60 Hz, 200 W, CARRO DE TRANSPORTE PARA MONITOR CON CANASTAS INCLUIR 1 POR MONITOR, 5 RUEDAS ANTI HILOS MÍNIMO, CON SISTEMA DE FRENO EN 2 DE ELLAS, INCLUIR SOPORTES Y BASES PARA INSTALAR EL MONITOR. EL CARRO DEBE SER DE MATERIAL EN ALUMINIO, ACERO, PLÁSTICO ABS, CABLE DE PACIENTE PARA ECG DE 3 DERIVACIONES, INCLUIR 2 POR MONITOR, CABLE DE CONEXIÓN PRINCIPAL PARA ECG DE 3 DERIVACIONES INCLUIR 2 POR MONITOR, MANGUERA DE CONEXIÓN PARA NIBP (REUSABLE) INCLUIR 2 POR MONITOR, BRAZALETE REUTILIZABLE PARA NIBP PARA ADULTO INCLUIR 2 POR MONITOR, BRAZALETE REUTILIZABLE PARA NIBP PARA ADULTO OBESO INCLUIR 2 POR MONITOR, SPO2, SENSOR TIPO DEDAL
REUTILIZABLES PARA SPO2. INCLUIR 1 POR MONITOR, CABLE DE CONEXIÓN DE SPO2 (REUSABLE) INCLUIR 2 POR MONITOR, SENSOR DE PIEL PARA TEMPERATURA REUTILIZABLE INCLUIR 2 POR MONITOR</t>
  </si>
  <si>
    <t>4218190492197275</t>
  </si>
  <si>
    <t>MONITORES DE SIGNOS VITALES, CON PANTALLA DE 25,4 cm (10 Pulg) DE DIAGONAL COMO MÍNIMO, CON UN PESO NO MAYOR A LOS 4 Kg, CON RESOLUCIÓN MÍNIMA DE 1%, QUE PERMITA LA MEDICIÓN DE FRECUENCIA CARDIACA EN UN INTERVALO MÍNIMO DE 30 A 280 +30 LATIDOS X min.</t>
  </si>
  <si>
    <t>EQUIPO DE MONITOREO CON TECNOLOGÍA PRECONFIGURADA DE SUS PARÁMETROS, CON PANTALLA DE 25,4 cm (10 Pulg) DE DIAGONAL COMO MÍNIMO, A COLOR, DE TECNOLOGÍA TFT COMO MÍNIMO, CON UNA RESOLUCIÓN DE 800 X 600 px COMO MÍNIMO, TODA LA PANTALLA DEBE SER TOUCHSCREEN, SOLO SE PERMITE QUE EL ENCENDIDO Y APAGADO SEA DE BOTÓN, NO TIENE QUE TRAER DISPOSITIVO TIPO MOUSE PARA CONTROLAR EL MONITOR, CON DESPLIEGUE DEL SISTEMA EN FORMA DE MENÚS CONFIGURABLES POR EL USUARIO, EL EQUIPO DEBE DE TENER SU PROGRAMA INTERNO EN IDIOMA ESPAÑOL, EL EQUIPO DEBE DE PERMITIR EL ALMACENAMIENTO DE TENDENCIAS DE MÍNIMO 48 h PARA TODOS LOS PARÁMETROS SOLICITADOS, DEBE DE REALIZAR MEDICIONES DE LOS SIGUIENTES PARÁMETROS COMO MÍNIMO: ECG, SpO2, PRESIÓN ARTERIAL NO INVASIVA, FRECUENCIA CARDIACA, FRECUENCIA RESPIRATORIA POR IMPEDANCIA, TEMPERATURA, ESTAS MEDICIONES LAS DEBE DE TOMAR EN PACIENTES PEDIÁTRICOS, NEONATALES Y ADULTOS SEGÚN LAS REQUIERA EL MÉDICO Y DEBEN SELECCIONARSE A TRAVÉS DEL SOFTWARE, CON VISUALIZACIÓN DE FORMAS DE ONDA: ECG, RESPIRACIÓN Y SpO2 COMO MÍNIMO, CON VOLUMEN DE ALARMA DE 45 dB A 85 dB, DESPLIEGUE DE TENDENCIAS DE HASTA 120 h PARA PANI, TENDENCIAS NUMÉRICAS, TENDENCIAS GRÁFICAS, HISTÓRICO DE ALARMAS, CON LAS SIGUIENTES MEDICIONES: 290 mm +/- 30 mm DE ANCHO X 250 mm +/- 20 mm DE ALTURA X 150 mm +/- 10 mm DE FONDO, CON UN PESO NO MAYOR A LOS 4 Kg, QUE EL EQUIPO POSEA UN SOFTWARE AMIGABLE CON EL USUARIO QUE LE PERMITA LA DETECCIÓN RÁPIDA DE CUALQUIER FALLO QUE ESTÉ GENERANDO UNA ALARMA, ALARMAS: DEBEN DE TENER UN SISTEMA DE ALARMAS PARA TODOS LOS PARÁMETROS, ESTAS DEBEN DE SER AUDIBLES Y VISIBLES CON INDICADOR VISUAL FRONTAL INTEGRADO AL EQUIPO, CON VOLUMEN DE ALARMA REGULABLE POR EL USUARIO DE dB 45 A 85 dB COMO MÍNIMO, LOS NIVELES DE ALARMA DEBEN SER AJUSTABLES POR EL OPERADOR, LAS ALARMAS AUDIBLES DEBEN DE TENER LA CAPACIDAD DE SILENCIARLAS Y SUSPENDERLAS DE FORMA MOMENTÁNEA, SOBRE LA MEDICIÓN DE ECG, CON CAPACIDAD PARA OBSERVAR LOS TRAZOS DE LAS DERIVACIONES: I, II, III, AVR, AVL, AVF, COMO MÍNIMO, CON SENSIBILIDAD DE EXHIBICIÓN: 10 mm/mV +/- 5% (EN MODO DIAG, 10 Hz, AGREGA X1 EN SENSIBILIDAD), CON CONTROL DE SENSIBILIDAD DE X1/4, X ½, X1, X2, X4 Y AUTO, CON DETECCIÓN DE SEÑAL, ANÁLISIS Y ALARMAS DE ARRITMIAS. ADEMÁS, DEBE TENER PROTECCIÓN CONTRA RUIDO INDUCIDO POR ELECTROCIRUGÍAS, DESFIBRILADORES Y MARCAPASOS, QUE PERMITA LA MEDICIÓN DE FRECUENCIA CARDIACA EN UN INTERVALO MÍNIMO DE 30 A 280 +/-30 LATIDOS X min, CON MEDICIÓN DEL NIVEL ST, DEBE PERMITIR EL ANÁLISIS DE MÍNIMO 20 GRUPOS DE ARRITMIAS, QUE EL EQUIPO CUENTE CON UN ALGORITMO EL CUAL PERMITA DISCRIMINAR MEDIANTE UN ANÁLISIS DE ARRITMIAS EN EL PARÁMETRO DE ECG LAS FALSAS ALARMAS, DISMINUYENDO LA PRESENCIA DE ESTAS, LO CUAL CONVIERTE EL EQUIPO MUCHO MÁS PRECISO, SOBRE LA MEDICIÓN DE LA SATURACIÓN DE OXÍGENO (SpO2).</t>
  </si>
  <si>
    <t>4218190892062405</t>
  </si>
  <si>
    <t>KIT PARA MEDICION DE PRESION INTRACOMPARTIMENTAL, 1 MANÓMETRO, 1 COLUMNA DE PVC O 1  TRANSDUCTOR CON SISTEMA DE LAVADO, JERINGUILLA 20 ml, LLAVE 3 PASOS CON O SIN ALARGADERA RÍGIDA, CATÉTER TIPO WICK</t>
  </si>
  <si>
    <t>Un sistema de lectura de presión, ya sea un manómetro, una columna de PVC o  un  transductor con sistema de lavado.
Jeringuilla de 20 ml
Llave de tres pasos con o sin alargadera rígida 
Un catéter tipo wick. DESCARTABLE, ESTERIL, EMPAQUE INDIVIDUAL</t>
  </si>
  <si>
    <t>4218200592039780</t>
  </si>
  <si>
    <t>EQUIPO DE DIAGNOSTICO PARED PARA EXAMENES DE OFTALMOLOGIA Y OTOSCOPIA, VOLTAJE 120 V, INTERRUPTOR DE ENCENDIDO Y APAGADO, BOMBILLO 3,5 V</t>
  </si>
  <si>
    <t>Equipo diagnostico pared para exámenes de oftalmología y otoscopía, en realizar la exploración de oídos y ojos de los usuarios de los servicios de salud.
Características:
Con sistema de instalación para pared.
Para conectar a 120 V
Interruptor de encendido y apagado.
Indicador de tensión en red (luz piloto).
Encendido automático al descolgarse y de apagado inmediato al recolocarse y de apagado inmediato al colocarse en su lugar.
Control de intensidad de iluminación.
Bombillo de 3.5 V y de halógeno.
Incluir las cabezas del otoscopio y oftalmoscopio, con sus respectivos mangos
Con extensión del mango porta-cabezas del tipo espiral o sistema mejorado; ambas con una longitud máxima de 243 cm a 245 cm.
Estructura fuerte, resistente a golpes.
Incluir dos bombillos de repuesto para la cabeza de oftalmoscopio y dos para la cabeza del otoscopio.
Debe traer incorporado dispositivo para colocar los espéculos oticos.</t>
  </si>
  <si>
    <t>4218200592061993</t>
  </si>
  <si>
    <t>EQUIPO DIAGNOSTICO PORTATIL DE OFTALMOSCOPIO Y OTOSCOPIO, ESTANDAR DE LUZ HALOGENA, 6 APERTURAS, 28 LENTES, DISCO LENTES ILUMINADOS, DIFUSOR DE FIBRA OPTICA PARA LA LUZ DISTAL FRIA, 4 ESPECULOS (2 cm,3 cm,4 cm Y 5 cm</t>
  </si>
  <si>
    <t>OFTALMOSCOPIO
6 aperturas
28 lentes .25°+ 40 dioptrías
Apoyo de goma para la ceja,
Disco de lentes iluminado	
OTOSCOPIO ESTANDAR
Lente gran- angular
Incluye 4 espéculos auriculares de propileno de 2, 3, 4 y 5mm
MANGO RECARGABLE
PORTA ESPÁTULA BUCAL ILUMINADA:
Difusor de fibra óptica para luz distal fría
Abrazadera universal para adaptarse a la hoja depresora de lengua.
En estuche rígido de cremallera para protección
Incluye 2 bombillos de repuesto</t>
  </si>
  <si>
    <t>4218200592066266</t>
  </si>
  <si>
    <t>EQUIPO DIAGNOSTICO PARED PARA EXÁMENES DE OFTALMOLOGÍA Y OTOSCOPÍA, CON SISTEMA DE INSTALACIÓN PARA PARED, ESTRUCTURA FUERTE, RESISTENTE A GOLPES, INDICADOR DE TENSIÓN EN RED (LUZ PILOTO)</t>
  </si>
  <si>
    <t>EQUIPO DIAGNOSTICO PARED para exámenes de oftalmología y otoscopía, en realizar la exploración de oídos y ojos de los usuarios de los servicios de salud.
Características:
Con sistema de instalación para pared.
Para conectar a 120 Voltios
Interruptor de encendido y apagado.
Indicador de tensión en red (luz piloto).
Con sistema de encendido y apagado en las cabezas del otoscopio y oftalmoscopio..
Control de intensidad de iluminación.
Bombillo de  3.5 V y  de halógeno o superior.
Incluir las cabezas del otoscopio y oftalmoscopio, con sus respectivos mangos
Con extensión del mango porta-cabezas del tipo espiral o sistema mejorado; ambas con longitud no menor a 200cm.
Estructura fuerte, resistente a golpes.
Incluir dos bombillos de repuesto para la cabeza de oftalmoscopio y dos para la cabeza del otoscopio.
Debe traer incorporado dispositivo para colocar los espéculos oticos.
para colocar los espéculos oticos.</t>
  </si>
  <si>
    <t>4218200592157700</t>
  </si>
  <si>
    <t>SET DE DIAGNÓSTICO PORTÁTIL (10 PIEZAS), COMPUESTO POR OTOSCOPIO Y OFTALMOSCOPIO, BOMBILLO TIPO LED, ESPÉCULOS 2,5 A 5 mm, LENTES CORRECTORAS D+1-10/12/15/20/40 Y D-1-10/15/20/25/30/35, IMAGEN LIBRE DE DISTORSIONES</t>
  </si>
  <si>
    <t>SET DE DIAGNÓSTICO PORTÁTIL, COMPUESTO POR OTOSCOPIO Y OFTALMOSCOPIO, CONTROL DE INTENSIDAD DE ILUMIACIÓN  EN LOS 2 MANGOS PORTA CABEZAS, INCLUIR LAS CABEZAS DEL OTOSCOPIO Y EL OFTALMOSCOPIO ESTÁNDAR, CON BATERÍA DE LITIO RECARGABLE EN EL MANGO, INCLUIR CARGADOR INCORPORADO EN CADA MANGO, CON ESTUCHE POR JUEGO, OTOSCOPIO OPERABLE CON UNA SOLA MANO, DE BOMBILLO TIPO LED, FRIBRA ÓPTICA SIN REFLEJOS Y SIN OBSTÁCULOS, LA ILUMINACIÓN Y EL CAMPO VISUAL DEL OBSERVADOR DEBEN TENER COINCIDENCIA, LENTE CON IMAGEN LIBRE DE DISTORSIONES, CONSTRUIDO DE MATERIAL DE POLICARBONATO O SUPERIOR EN RESISTENCIA, LA MIRA DEBE SER DE ACRÍLICO O VIDRIO RESISTENTE A GOLPES Y AL USO NORMAL DEL HOSPITALARIO, OFTALMOSCOPIO DEBE SER OPERABLE CON UNA SOLA MANO, DEBE TRAER PROTECCIÓN CONTRA POLVO, CON LENTES CORRECTORAS D+1-10/12/15/20/40 Y D-1-10/15/20/25/30/35, DIAFRAGMAS DE ESTRELLA DE FIJACIÓN, HENDIDURA, CIRCULO GRANDE, MEDIANO Y PEQUEÑO, SEMICIRCULO, FILTRO EXENTO DE ROJO, FILTRO AZUL, FILTRO DE POLARIZACIÓN, SIN OBSTÁCULOS O REFLEJOS, DEBE POSEER APOYO FRONTAL BLANDO, 1 KIT DE ESPÉCULOS REUTILIZABLES POR EQUIPO, KIT QUE INCLUYA 10 ESPÉCULOS ENTRE 2,5 A 5 mm.</t>
  </si>
  <si>
    <t>4218200592166852</t>
  </si>
  <si>
    <t>SET DE DIAGNÓSTICO PORTÁTIL, COMPUESTO POR OTOSCOPIO Y OFTALMOSCOPIO, CONTROL DE INTENSIDAD DE ILUMIACIÓN EN LOS 2 MANGOS PORTA CABEZAS, INCLUIR LAS CABEZAS DEL OTOSCOPIO Y EL OFTALMOSCOPIO ESTÁNDAR, ESTRUCTURA FUERTE RESISTENTE A GOLPES Y A DESINFECTANTES DE USO HOSPITALARIO, BATERÍA DE LITIO RECARGABLE EN EL MANGO, INCLUIR CARGADOR INCORPORADO EN CADA MANGO O CARGADOR EXTERNO POR MEDIO DE ADAPTADOR EN EL MANGO O EN LA BATERÍA, EN AMBOS CASOS SE DEBE INCLUIR UNA BATERÍA RESPECTIVA A CADA MANGO, UN ESTUCHE POR JUEGO, OTOSCOPIO OPERABLE CON UNA SOLA MANO, BOMBILLO TIPO LED, CON FRIBRA ÓPTICA SIN REFLEJOS Y SIN OBSTÁCULOS, ILUMINACIÓN UNIFORME, VISUALIZAR EL VERDADERO COLOR DE LOS TEJIDOS, LA ILUMINACIÓN Y EL CAMPO VISUAL DEL OBSERVADOR DEBEN TENER COINCIDENCIA, LENTE CON IMAGEN LIBRE DE DISTORSIONES, CONSTRUIDO DE MATERIAL DE POLICARBONATO O SUPERIOR EN RESISTENCIA, MIRA EN ACRÍLICO O VIDRIO RESISTENTE A GOLPES Y AL USO NORMAL DEL HOSPITALARIO, OFTALMOSCOPIO OPERABLE CON UNA SOLA MANO, PROTECCIÓN CONTRA POLVO, ILUMINACIÓN BOMBILLO TIPO LED, LENTES CORRECTORAS D+1-10/12/15/20/40, D-1-10/15/20/25/30/35, DIAFRAGMAS ESTRELLA DE FIJACIÓN, HENDIDURA CIRCULO GRANDE, CIRCULO MEDIANO, CIRCULO PEQUEÑO, SEMICÍRCULO, FILTRO EXENTO DE ROJO, FILTRO AZUL, FILTRO DE POLARIZACIÓN, DEBE VISUALIZAR EL VERDADERO COLOR DE LOS TEJIDOS, LA ILUMINACIÓN Y EL CAMPO VISUAL DEL OBSERVADOR DEBEN TENER COINCIDENCIA, ILUMINACIÓN UNIFORME, SIN OBSTÁCULOS O REFLEJOS, POSEER APOYO FRONTAL BLANDO, UN KIT DE ESPÉCULOS REUTILIZABLES POR EQUIPO, KIT QUE INCLUYA DIEZ ESPECULOS ENTRE 2,5 A 5 mm</t>
  </si>
  <si>
    <t>4218210392193758</t>
  </si>
  <si>
    <t>ESTETOSCOPIO, COLOR DEL TUBO NEGRO, CONSTRUCCION BINAURAL LUMEN SIMPLE, LONGITUD 69 cm, DIÁMETRO 4,3 cm, MEDIDA PESO NETO 150 g</t>
  </si>
  <si>
    <t>Adaptadores especiales Si,  Aplicaciones Evaluación física y diagnóstico, Color Negro, Color del Tubo Negro, Construcción binaural Lumen simple, Diámetro de diafragma (métrico) 4,3 cm lineales, Diámetro de diafragma pequeño (métrico) 3,3 cm lineales,Grupo de colores Negro,Longitud (métrico) 69 cm,Medida de diámetro 4,3 cm, Medida de peso neto 150 g,Olivas extra Si, Peso de pieza torácica (métrico) 82 g, Rendimiento 7,Tecnología de pieza torácica Doble faz, Tipo de diafragma Tunable, single-piece, Tipo de oliva Cierre suave,Unidades por paquete 1</t>
  </si>
  <si>
    <t>4218220192193734</t>
  </si>
  <si>
    <t>TERMOMETROS DIGITALES, CON TECNOLOGIA DE SONDA, ALIMENTADAS POR DOS BATERIAS AAA, ALTURA MAXIMA 3 cm X 3 cm DE ANCHO X 13 cm DE LARGO, RANGO DE TEMPERATURA,  MÁX.: 50 °C (122 °F) MIN.: -30 °C (-22 °F)</t>
  </si>
  <si>
    <t>Con Tecnología de sonda, Controlada por microprocesador, Con Sistema de visualización digital, Diseñado para aplicaciones de refrigeración de entornos controlados con dos puntas de prueba del 1 m para medir la temperatura interior y exterior de un refrigerador, Rango de Temperatura mínimo a medir: Máx.: 50 °C (122 °F) Mín.: -30 °C (-22 °F), Con alarmar audible y visual que accionen una advertencia en caso de que los umbrales de temperatura se excedan, Deberá presentar una resolución de 0.1°C, Con exactitud de la medida de ±1°C, Alimentado por dos baterías AAA, Altura máxima de 3 cm, Ancho máximo de 3 cm, Largo máximo de 12 cm</t>
  </si>
  <si>
    <t>4218229992049996</t>
  </si>
  <si>
    <t>TERMOMETRO INFRARROJO, GRADO MEDICO PORTATIL, MEDICION SIN CONTACTO, PANTALLA LCD, LECTURA INSTANTÁNEA ( 3 s), DISTANCIA OPERACIÓN 5 - 8 cm, RANGO MEDICIÓN 32 - 42 °C, PRESICION +/- 0,3° C, MEMORIA MINIMA 32 TOMAS, MEDIDAS 206 mm X 150 mm ANCHO X 48 mm ALTO, PESO 125 - 225 g, 2 BATERIAS AA</t>
  </si>
  <si>
    <t>Termómetro infrarrojo grado médico portátil para la medición de la temperatura corporal sin contacto y sin dolor para el paciente.
Con pantalla LCD o superior retroluminada que permita ver como mínimo temperatura, estado de la batería, debe permitir ver la lectura en la oscuridad.
Distancia de operación para registrar la temperatura de 5 cm a 8 cm del paciente máximo.
Lectura instantánea de la temperatura no mayor a 3 segundos.
Para medir la temperatura tanto corporal como en la frente del paciente.
Debe permitir las mediciones repetitivas en forma inmediata.
Para utilizarse en pacientes pediatricos y adultos.
Debe contar con tecnología que impida que la temperatura ambiente interfiera con la temperatura del paciente.
Resultados fiables y estables en la medida.
Unidad de medición para la temperatura en C° o F° debe permitir la elección.
Rango de medición mínimo desde 32°C a 42°C Precisión: +/- 0,3° C.
Rango de temperatura de funcionamiento entre 10°C a 40 °C.
Alarma sonora programable a rangos temperatura mayores de 37,9, además debe permitir su desactivación en caso necesario.
Apagado automático no mayor a 5 segundos.
Memoria no menor a 32 tomas al menos durante 20 minutos.
Equipo para uso continuo para alto tránsito, resistente a impactos y choques (incluyendo baterías instaladas y su cubierta).
De fácil limpieza(incluir las recomendaciones previstas por el fabricante).
Dimensiones: De largo 206 mm (+/-40 mm), de ancho 150 mm (+/-40 mm) y alto 48 mm (+/-10 mm).
Peso total incluyendo las baterías de 125 g a 225 g.
Alimentación por 2 baterías AA de 1.5 V
Cada termómetro se debe entregar con su estuche de protección para transporte, 2 baterías alcalinas de 1.5 voltios cada una.</t>
  </si>
  <si>
    <t>4218229992205298</t>
  </si>
  <si>
    <t>TERMÓMETRO INFRARROJO, GRADO MEDICO PORTÁTIL, MEDICIÓN SIN CONTACTO, PANTALLA LCD, LECTURA INSTANTÁNEA ( 3 s), DISTANCIA OPERACIÓN 5 - 8 cm, RANGO MEDICIÓN 32 - 42 °C, PRESICION +/- 0,3° C, MEMORIA MINIMA 30 (+/-2) TOMAS, MEDIDAS 206 mm(+/-51 mm) X 150 mm(51 mm) ANCHO X 48 mm (+/-10 mm) ALTO, PESO 125 - 225 g, 2 BATERIAS AA</t>
  </si>
  <si>
    <t>Termómetro infrarrojo grado médico portátil para la medición de la temperatura corporal sin contacto y sin dolor para el paciente.
Con pantalla LCD o superior retroluminada que permita ver como mínimo temperatura, estado de la batería, debe permitir ver la lectura en la oscuridad.
Distancia de operación para registrar la temperatura de 5 cm a 8 cm del paciente máximo.
Lectura instantánea de la temperatura no mayor a 3 segundos.
Para medir la temperatura tanto corporal como en la frente del paciente.
Debe permitir las mediciones repetitivas en forma inmediata.
Para utilizarse en pacientes pediatricos y adultos.
Debe contar con tecnología que impida que la temperatura ambiente interfiera con la temperatura del paciente.
Resultados fiables y estables en la medida.
Unidad de medición para la temperatura en C° o F° debe permitir la elección.
Rango de medición mínimo desde 32°C a 42°C Precisión: +/- 0,3° C.
Rango de temperatura de funcionamiento entre 10°C a 40 °C.
Alarma sonora programable a rangos temperatura mayores de 37,9, además debe permitir su desactivación en caso necesario.
Apagado automático no mayor a 5 segundos.
Memoria no menor a 30 ( +/-2) tomas al menos durante 20 minutos.
Equipo para uso continuo para alto tránsito, resistente a impactos y choques (incluyendo baterías instaladas y su cubierta).
De fácil limpieza(incluir las recomendaciones previstas por el fabricante).
Dimensiones: De largo 206 mm (+/-51 mm), de ancho 150 mm (+/-51 mm) y alto 48 mm (+/-10 mm).
Peso total incluyendo las baterías de 125 g a 225 g.
Alimentación por 2 baterías AA de 1.5 V
Cada termómetro se debe entregar con su estuche de protección para transporte, 2 baterías alcalinas de 1.5 voltios cada una.</t>
  </si>
  <si>
    <t>4218231192064778</t>
  </si>
  <si>
    <t>SENSOR BIS 28 cm x 2 cm PLÁSTICO POLICARBONATO, ADHESIVO, MÓDULO COBRE, LATÓN, KAPTON, CIRCUITO FLEXIBLE, CURADO AG, AGCL Y DIELÉCTRICA, GEL ACUOSO ELECTRÓDO CLORURO POTASIO, DISCO ELECTRODO PLÁSTICO NYLON, DISCO ESPONJA POLIURETANO, DISCO RETENCIÓN 0,076 cm, ESPUMA DE POLIETILENO BLANCO, BASE 0,15 cm ESPUMA POLIETILENO RECUBIERTA AMBAS CARAS ADHESIVO, TARJETA POLIESTIRENO DE SILICONA RECUBIERTO</t>
  </si>
  <si>
    <t>Sensor Bis con dimensiones 28 cm x 2 cm (+/- 1cm).  De plástico policarbonato, con un lado recubierto por adhesivo, con módulo de cobre, latón, kapton (ninguno en contacto con el paciente), con circuito flexible de poliester serigrafiado con curado Ag, AgCl y dieléctrica, con gel acuoso en el electrodo de cloruro de potasio, con disco electrodo de plástico nylon, con disco de esponja de poliuretano, con disco de retención  0,076 cm (1/32 Pulg) hecho de espuma de polietileno blanco recubierto por ambas caras con adhesivo.  Con una base 0,15 cm (1/16 Pulg) de espuma de polietileno recubierta por ambas caras con adhesivo.  Tarjeta de poliestireno de silicona recubierto.  Empacado individual.  De un solo uso.  Libre de látun, libre de plomo, libre de nitrilo, libre de PVC y DEHP.</t>
  </si>
  <si>
    <t>4218240292020608</t>
  </si>
  <si>
    <t>IMPEDANCIOMETRO PORTATIL PARA MEDIR IMPEDANCIA DE LA CAJA Y MEMBRANA TIMPANICA CON UNIDAD PORTATIL DE SONDA BASICA</t>
  </si>
  <si>
    <t>Tono de sonda: Frecuencia: 226 Hz, 678 Hz, 800 Hz, 1000 Hz
Nivel: 69 dB HL con AGC, asegurando un nivel constante para los distintos volúmenes del conducto auditivo.
Indicador: El valor de la medición se muestra en la pantalla gráfica.
Intervalo: -600 a +300 daPa.
Índice de cambio de presión: muy lento, lento, medio, rápido, automático con velocidad lenta en el pico de compliancia. Se puede seleccionar durante la instalación.
Compliancia: Intervalo: de 0,1 a 8,0 ml con un tono de sonda de 226 Hz (volumen de oído: de 0,1 a 8,0 ml) y de 0,1 a 15 mmho con un tono de sonda de 678, 800 y 1 000 Hz.
Tipos de pruebas: timpanometría automática, en la que el usuario puede programar la presión de comienzo y fin en la función de instalación.
Control manual de todas las funciones.
ETF1: tímpano no perforado (prueba Williams )
ETF2: tímpano perforado (prueba Toynbee)
ETF3: trompa de Eustaquio inflamada (medición continua de la impedancia sensitiva entre 30 y 150 s)
Indicadores: La pantalla gráfica para la compliancia se indica en ml y la de la presión en daPa. En el modo controlado por ordenador, se pueden imprimir la admitancia, susceptancia y conductancia.
El nivel de estímulo se indica como nivel de audición en dB.
Salidas: contrauricular: Auricular TDH39, EARtone 3A y/o CIR55 de inserción para mediciones del reflejo. Auricular Ispsilateral: auricular de sonda incorporado en el sistema de sonda para mediciones del reflejo
Tipos de pruebas: Reflejo manual. Control manual de todas las funciones.
Reflejo automatizado:
- Intensidades individuales
- Aumento del reflejo
Tone Decay automático, 10 dB por encima del umbral y controlado manualmente con estímulos de entre 10 y 30 segundos de duración.
Latencia del reflejo automatizado durante los primeros 300 ms desde el inicio del estímulo.
USB: Entrada/salida para comunicación con el ordenador.  Seguimiento de las mediciones desde la pantalla del mismo.
Los datos se pueden enviar y guardar en el ordenador y almacenarse en su base de datos.
El equipo debe incluir:
Unidad portátil con sonda básica
Soporte
Extensión de la sonda clínica
Auricular contra de inserción CIR55
Fundas desechables y caja
Batería DG - LiBat - 001 de repuesto
Alojamiento para 4 conectores (0,2; 0,5; 2 y 5 cc)
Suite de software
Base de datos
Manual de instrucciones
Maletín de transporte
Impresora térmica (con cable o Bluetooth)</t>
  </si>
  <si>
    <t>4218260192059101</t>
  </si>
  <si>
    <t>LAMPARA CUELLO GANSO, ALTURA REGULABLE 150 - 180 cm, DIAMETRO APROXIMADO 15 - 20 cm, ENCHUFE GRADO HOSPITALARIO, VOLTAJE 120 VAC, FRECUENCIA 60 Hz, LARGO MINIMO CABLE 20 m, BASE 5 RODINES, BOMBILLA HALOGENA LUZ FRIA</t>
  </si>
  <si>
    <t>Para conectarse a 120VAC, 60 Hz.
Con enchufe grado hospitalario.
Con un cable no menor de 2 m de longitud.
La base debe de contar con cinco rodines.
Con  brazo  flexible para darle cualquier posición
Con altura regulable entre 150 cm a 180 cm  aproximadamente.
Con bombillas  halógenas de luz fría.
Con un  diámetro  de aproximadamente de 15 cm - 20 cm.
Debe incluir un bombillo de repuesto por cada lámpara.</t>
  </si>
  <si>
    <t>4218260192089487</t>
  </si>
  <si>
    <t>LAMPARA EXPLORATORIA, BOMBILLA LED, BRAZO FLEXIBLE PARA AJUSTE DE POSICION, 5 RODINES, VOLTAJE 120 VAC, FRECUENCIA 60 Hz, LARGO CABLE 2 m</t>
  </si>
  <si>
    <t>Con enchufe grado hospitalario.
Con un cable no menor de 2 m de longitud.
Con interruptor de encendido y apagado.</t>
  </si>
  <si>
    <t>4218260192158004</t>
  </si>
  <si>
    <t>PROTECTORES DE MANUBRIO LÁMPARA CIELITIC, MATERIAL ELASTOMERO TERMOPLÁSTICO, CON DISCO DE RETENCIÓN, ADAPTABLE A MANUBRIOS, PROTECTOR EN FORMA DE ANILLO, UNIDAD ES IGUAL A DOS PROTECTORES,  ESTÉRIL, FÁCIL ABERTURA (PEEL OPEN)</t>
  </si>
  <si>
    <t>Protector de manubrio de lámparas de cirugía, fabricado de material elastómero termoplástico, con disco de retención que evita el deslizamiento del cobertor. Adaptables a manubrios de lámpara cielitica marca Dr.Mach Modelo 3MC+5MC. Parte 8002. Protector en forma de anillo
para evitar la contaminación cruzada con los sitios no estériles. Que se deslice fácilmente y se coloca sin necesidad de desplegar. Una unidad es igual a 2 protectores, estéril, que garantice la hermeticidad e integridad del producto. Resistente a la manipulación, transporte y almacenaje. Fácil abertura (peel open).  Exento de rebajas y \ o aristas cortantes. Con fecha de fabricación y vencimiento en el empaque primario.</t>
  </si>
  <si>
    <t>4218260192166851</t>
  </si>
  <si>
    <t>LAMPARA EXPLORATORIA, BOMBILLA LED, BRAZO FLEXIBLE PARA AJUSTE DE POSICION, 5 RODINES, VOLTAJE 120 VAC, FRECUENCIA 60 Hz, LARGO CABLE 2 m, VIDA UTIL DE 50000 h, TEMPERATURA COLOR 4000 - 6500 K</t>
  </si>
  <si>
    <t>LAMPARA EXPLORATORIA, BRAZO FLEXIBLE AJUSTABLE A POSICIÓN DESEADA, LED, 5000 (20000) cd (lx) A 30 cm DE DISTANCIA, TEMPERATURA DE COLOR ENTRE 4000 Y 6500° K, VIDA UTIL DE 50000 h A PARTIR DE LA INSTALACIÓN, PANEL PARA ENCENDIDO Y APAGADO, LA CABEZA DE LA LAMPARA NO DEBE CONDUCIR EL CALOR, OPERAR EN FRIO, BASE CON RUEDAS, MINIMO 5 RUEDAS, 2 RUEDAS CON FRENO, ALIMENTACIÓN 120 V, 60 hz, CABLE DE ALIMENTACIÓN MINIMO 2 m.</t>
  </si>
  <si>
    <t>4218260192189936</t>
  </si>
  <si>
    <t>LÁMPARA DE HENDIDURA, CON UN RANGO MÍNIMO DE AJUSTE ENTRE 0 mm A 12 mm, EQUIPO CON UNA FUENTE DE ALIMENTACIÓN ELÉCTRICA DE 120 VAC A 60Hz, CON FUENTE DE LUZ TIPO LED.</t>
  </si>
  <si>
    <t>EL SISTEMA DEBERÁ DE ESTAR CONFORMADO POR, SISTEMA DE ILUMINACIÓN DE TORRE ESTILO HAAG-STREIT O SIMILAR, CÁMARA DIGITAL PARA EL REGISTRO FOTOGRÁFICO Y DE VIDEO DE LOS EXÁMENES REALIZADOS, ESTACIÓN DE TRABAJO (COMPUTADOR), SOBRE EL SISTEMA DE ILUMINACIÓN TORRE ESTILO HAAG-STREIT, CON CINCO ÁNGULOS DE INCIDENCIA HACIA EL OJO DEL PACIENTE, DE LOS CUALES SE DEBEN DE PRESENTAR AL MENOS LOS SIGUIENTES, 0°, 5°, 10°, 15° Y 20°, SISTEMA DE HENDIDURA, CON SISTEMA MILIMÉTRICO LONGITUDINAL DE LA HENDIDURA CON UN RANGO MÍNIMO DE AJUSTE ENTRE 0,3 mm A 12 mm, CON SISTEMA MILIMÉTRICO PARA EL CONTROL DEL ANCHO DE LA HENDIDURA, CON UN RANGO MÍNIMO DE AJUSTE ENTRE 0 mm A 12 mm, CON ROTACIÓN DE LA HENDIDURA DE 0° A 180°, CON UNA PROYECCIÓN DE HENDIDURA DE MÍNIMO 1,1 X, CON SISTEMA PARA LA APERTURA DEL DIAFRAGMA EN AL MENOS SEIS MEDIDAS, SISTEMA DE FILTROS, LOS FILTROS DEBERÁN DE INSERTARSE EN LA VÍA DE ILUMINACIÓN, SIN MAYOR ESFUERZO, SE DEBE DE INCLUIR LOS SIGUIENTES FILTROS, 01 FILTRO DE ABSORCIÓN DE CALOR, ESTO PARA LA COMODIDAD DEL PACIENTE A LA HORA DE REALIZAR EXÁMENES PROLONGADOS, 01 FILTRO DE ELIMINACIÓN DE ROJO, EL CUAL AMPLÍA EL CONTRASTE ESTRUCTURAL, 01 FILTRO AZUL COBALTO PARA LA EVALUACIÓN DE LA FLUORESCEÍNA, 01 FILTRO DE GRISES, 01 FILTRO AMARILLO, UTILIZADO PARA ABSORBER PARA LA INTENSIFICACIÓN DEL CONTRASTE Y LA ABSORCIÓN DE LA LUZ AZUL, SOBRE EL MICROSCOPIO, SISTEMA ÓPTICO BINOCULAR CONVERGENTE DE GALILEO, CAMBIADOR DE AUMENTO CON UN TAMBOR DE CINCO POSICIONES (6X, 10X, 16X, 25X Y 40X), DEBE DE INCLUIR DOS OCULARES, 10 X Y 12,5X, CON CAMPOS DE VISIÓN REALES CON AL MENOS LAS SIGUIENTES MEDIDAS EN MILÍMETROS 6,0 – 9,0 –  15,0 – 24,0 Y 38,5, CON AJUSTE INTRAPUPILAR EN UN RANGO MÍNIMO APROXIMADO DESDE 55 mm A 80 mm, CON SISTEMA DE ELIMINACIÓN DE DISTORSIÓN DE IMÁGENES A TODOS LOS NIVELES DE AUMENTO, SISTEMA DE ILUMINACIÓN, CON FUENTE DE LUZ TIPO LED, CON CONTROL DE ILUMINACIÓN COLOCADO CERCA DE LA PALANCA OMNIDIRECCIONAL, CON CONTROL DE BRILLO EN DOS NIVELES, SOBRE LA BASE DEL EQUIPO, CON MOVIMIENTO VERTICAL DE 25 mm +/- 5 mm, CON MOVIMIENTO LONGITUDINAL DE 75 mm +/- 5mm, CON MOVIMIENTO LATERAL DE 95 mm +/- 5 mm, LA ALTURA CONSTANTE DE LA HENDIDURA DE 0,3 mm A 14 mm Y DE ANCHO CONSTANTE DE LA HENDIDURA DE 0 mm A 14 mm, CON PALANCA DE MANDO OMNIDIRECCIONAL CON BOTÓN DISPARADOR, EL BOTÓN DISPARADOR DEBERÁ PERMITIR LA CAPTURA DE IMÁGENES Y VIDEOS, LOS CUALES DEBEN ESTAR CONECTADOS A LA ESTACIÓN DE TRABAJO PARA SU VISUALIZACIÓN, EQUIPO CON UNA FUENTE DE ALIMENTACIÓN ELÉCTRICA DE 120 VAC A 60Hz, CON ENCHUFE GRADO MÉDICO, DEBIDAMENTE POLARIZADO Y CON CLAVIJA DE CONEXIÓN A TIERRA.</t>
  </si>
  <si>
    <t>4218270592203352</t>
  </si>
  <si>
    <t>BALANZA DE BIOIMPEDANCIA, DEBE INCLUIR PANTALLA LCD, TÁCTIL A COLOR,  PANTALLA DE 17,78 cm (7Pulg), RESOLUCIÓN 800 X 480 px, CAPACIDAD DE REALIZAR MEDICIONES DE LA COMPOSICIÓN CORPORAL POR EL MÉTODO DE BIOIMPEDANCIA ELÉCTRICA, QUE PUEDA REALIZAR EL ANÁLISIS CORPORAL EN PACIENTES DE 17 A 99 AÑOS,</t>
  </si>
  <si>
    <t>CONDICIONES GENERALES: CAPACIDAD DE REALIZAR MEDICIONES DE LA COMPOSICIÓN CORPORAL POR EL MÉTODO DE BIOIMPEDANCIA ELÉCTRICA, QUE PUEDA REALIZAR EL ANÁLISIS CORPORAL EN PACIENTES DE 17 A 99 AÑOS, EN CAMA POSICIÓN HORIZONTAL (OPCIONAL SENTADOS Y DE PIE), EL SISTEMA DEBE CONTAR CON ANÁLISIS DE IMPEDANCIA BIOELÉCTRICA 8 PUNTOS DE ELECTRODOS, QUE PERMITA UN MÉTODO DE MEDICIÓN SEGMENTARIO DIRECTO DE ANÁLISIS DE BIOIMPEDANCIA ELÉCTRICA DE MULTIFRECUENCIA, PARÁMETROS IDEALES DEBEN BASARSE EN DATOS DE LA OMS (ORGANIZACIÓN MUNDIAL SALUD), LA DURACIÓN DE LA MEDICIÓN DEBE SER DE PREFERENCIA MENOR A 1 m, EL EQUIPO NO DEBERÍA DE REALIZAR ESTIMACIONES ENTRE UN CUERPO ESTÁNDAR Y ATLÉTICO, IMPEDANCIA (Z), QUE PERMITA MEDICIONES DE IMPEDANCIA MEDIANTE EL USO DE MULTIFRECUENCIAS EN 5 SEGMENTOS (BRAZO DERECHO, BRAZO IZQUIERDO, TRONCO, PIERNA IZQUIERDA, PIERNA DERECHA), QUE PERMITA MEDICIÓN DEL ÁNGULO FASE, LOS CINCO SEGMENTOS DEL CUERPO (BRAZO DERECHO, BRAZO IZQUIERDO, TRONCO, PIERNA IZQUIERDA, PIERNA DERECHA), EN LOS PARÁMETROS PARA ADULTOS EL EQUIPO DEBE PERMITIR LA TOMA DE LAS SIGUIENTES MEDIDAS, AGUA EXTRACELULAR, AGUA CORPORAL TOTAL, MASA GRASA ADIPOSA CORPORAL, MASA MUSCULAR ESQUELÉTICA, MASA MAGRA, IMC (INDICE DE MASA CORPORAL), PORCENTAJE DE GRASA CORPORAL, INDICE CINTURA / CADERA (WHR), MASA MAGRA SEGMENTARIA, PROPORCIÓN DE MASA MAGRA, EDEMA, REGISTRO SECUENCIAL DE AGUA CORPORAL, ÁREA GRASA VISCERAL, TMB (TASA METABÓLICA BASAL), DEBE INCLUIR PANTALLA LCD, TÁCTIL A COLOR,  PANTALLA DE 17,78 cm (7Pulg), RESOLUCIÓN 800 X 480 px.</t>
  </si>
  <si>
    <t>4218279892040884</t>
  </si>
  <si>
    <t>EQUIPO DE EVALUACION PORTATIL,8 HERRAMIENTAS, PARA VALORAR TENSIÓN DE DEDOS DE MANOS Y DETERMINAR GRADO DISCAPACIDAD</t>
  </si>
  <si>
    <t>1. Equipo para evaluación de mano de ocho herramientas: dinamómetro,
pinzómetro, un goniómetros pequeño en metal, un goniómetro en plástico para articulaciones mayores, cinta métrica flexible, cinta de medición de circunferencia para dedos, monofilamentos, disco discriminador.
A continuación se describen las herramientas:
1. Goniómetro para pequeñas coyunturas, 6 pulgadas de fácil lectura, en metal.
2. Goniómetro plástico transparente de 6 3/4 pulgadas (17 cm)
3. Cinta métrica flexible. ( no metálica)
4. Cinta para medir circunferencia del dedo en cm
5. Prueba de tacto Semmes-Weinstein Monofilamento set de cinco unidades con las siguientes medidas 2.83, 3.61, 4.31, 4.56 y 6.65. (Las medidas son estándar y está en relación a la presión que se puede percibir. (g))
6. Disco discriminador,
7. Dinamómetro hidráulico para mano
8. Pinzómetro de 0 a 27 kg
En estuche portátil, con compartimentos para cada instrumento, elaborado en material plástico resistente para uso continuo.
El mismo se requiere para valorar la tensión de los dedos de las manos y asi determinar el grado de discapacidad para ejecutar las labores que realiza el paciente que presenta esta lesión.</t>
  </si>
  <si>
    <t>4218280392157698</t>
  </si>
  <si>
    <t>BASCULA CON CAMILLA, PESO DEL EQUIPO 45 kg +/-2, SOPORTAR COMO MÍNIMO 300 kg, PANTALLA DIGITAL LCD, FUNCIONES TARA, PRE TARA, AUTO HOLD, BMI, ALIMENTACIÓN ELÉCTRICA DEL EQUIPO 120 V - 60 Hz</t>
  </si>
  <si>
    <t>BASCULA CON CAMILLA, CON ESTRUCTURA RODANTE INTEGRADA, MATERIAL ROBUSTO, RESISTENTE A DESINFECTANTES DE USO HOSPITALARIO, DE FÁCIL DESPLAZAMIENTO CON RUEDAS INTEGRADA, CON RAMPA PARA EL FÁCIL ACCESO DE CAMILLAS O LA SILLAS DE RUEDAS A LA BÁSCULA, PESO DEL EQUIPO 45 kg +/-2, CON CAPACIDAD DE SOPORTAR COMO MÍNIMO 300 kg, DIMENSIONES MÍNIMAS DE LA PLATAFORMA 76 cm X 55 cm X 140 cm, DIMENSIONES MÍNIMAS  EXTERNAS 89,3 cm X 87 cm X 165,5 cm, PANTALLA DIGITAL LCD, MOSTRAR LOS NÚMEROS TANTO EN KILOGRAMOS COMO EN LIBRAS, FUNCIONES COMO TARA, PRE TARA, AUTO HOLD, BMI, AMORTIGUACIÓN, PANTALLA DEBE ESTAR COLOCADA EN UN LUGAR VISIBLE, SOBRE UN SOPORTE O COLUMNA ESTABLE, MAYOR O APROXIMADO A LOS 50 cm DE ALTURA PARA LA FÁCIL VISUALIZACIÓN DEL DISPLAY, ALIMENTACIÓN ELÉCTRICA DEL EQUIPO 120 V - 60 Hz, CERTIFICADO DEL MINISTERIO DE SALUD EMB</t>
  </si>
  <si>
    <t>4218280592032895</t>
  </si>
  <si>
    <t>BALANZA MECANICA DE PIE EN ACERO SOLIDO, USO HOSPITALARIO, CAPACIDAD PESO 160 kg, CAPACIDAD TALLIMETRO 2 m, MEDIDAS BASE 54 cm LARGO X 28 cm ANCHO X 10,5 cm ALTO</t>
  </si>
  <si>
    <t>Base (plataforma)  sólida de acero.
Medidas de la base  (plataforma):  largo: 54 cm, ancho 28 cm y altura 10.5 cm.
Provista de material antideslizante en toda  la cubierta de la plataforma.
Ámbito de trabajo (soportar peso) desde   de 0.1 kg a 160 Kg.
Lectura en kilogramos y libras en escala permanente.
Con tallímetro hasta de 200 cm (2m)  con graduaciones cada 0,5 cm, grabada en  la barra de pesaje.
Con pintura anticorrosiva.</t>
  </si>
  <si>
    <t>4219160192080590</t>
  </si>
  <si>
    <t>LAMPARA MOVIL PARA CIRUJIA MENOR, CABEZAL MOVIL 22 cm, FUENTE ILUMINACION LED, ALIMENTACION ELECTRICA 100 - 240 V, INTENSIDAD LUMINOSA 50000 lm, DIAMETRO 20 cm, BASE MOVIL 4 RODINES</t>
  </si>
  <si>
    <t>Lámpara para ser utilizada en cirugía menor.
Con interruptor de encendido y apagado.
Con intensidad luminosa ajustable no menor a 50000 lux.
Diámetro en el campo ajustable de iluminación no menor a 20 cm.
Fuente de iluminación LED blancos luz fría con una vital útil no menor a 40000 h de trabajo.
Índice de color de rendimiento no menor Ra 95.
Cabezal móvil no menor a 22 cm.
Con pedestal y brazo articulado con altura máxima y mínima, con agarradera para desplazamiento.
Base móvil que permita el desplazamiento seguro de la lámpara con 4 rodines como mínimo  no menores a 7 cm de diámetro.
Alimentación Eléctrica 100 - 240 V - 50/60 Hz.</t>
  </si>
  <si>
    <t>4219160792192383</t>
  </si>
  <si>
    <t>CORTINAS PLOMADAS, PROTECCION PARA USO BLINDAJE CUANDO SE USA ARCO EN C, DIMENSIONES 1,2 m DE ANCHO X 0,8 m DE LARGO, MATERIAL EXTERNO ANTI MICROBIANO, MATERIAL INTERNO LIBRE DE PB</t>
  </si>
  <si>
    <t>Cortina de protección para uso blindaje cuando se usa arco en C. Cortina con protección mínima de 0.5 mm de Pb equivalente,Protección mínima a 50 kV, 99.9%,Protección mínima a 70 kV, 99.1%,Protección mínima a 90 kV, 97.4%,Protección mínima a 110 kV, 96.1%,Dimensiones mínimas: 1,.2 m de ancho X 0.8 m de largo,Material externo anti microbiano (por ambos lados),Material interno libre de Pb,Con sistema de ajuste a rieles de mesa,De un único color (lisas)
Lavable, que se puedan limpiar fácilmente de aceites, grasas y contaminantes con agua, jabón y detergentes suaves,Que cumpla norma: IEC 61331-3:2014</t>
  </si>
  <si>
    <t>4219160792192522</t>
  </si>
  <si>
    <t>CORTINAS GRADO MEDICO PARA UNIDADES ESPECIALIZADAS, MEDIDAS 250 cm X 250 cm,  ANTIBACTERIANAS, CONFECCIONADAS EN HILO-PRE-ENCOGIDO, RESISTENTE A LA FRICCION, AUTO DESODORRANTE (REPELENTE A LOS MALOS, OLORES), LAVABLE,</t>
  </si>
  <si>
    <t>Fabricadas a base de tela antibacteriana, comportamiento antibacteriano garantizado por la vida útil de la cortina, con ojetes de acero o recubrimiento niquelado anticorrosivo colocados a cada 30 cm a lo ancho de las cortinas.
Que cumplan con la Norma NFPA 701 o retardante al fuego (Método normalizados para ensayos de fuego de películas y textiles ignífugos).
Confeccionadas con dos capas externas de tela fibra plástica y una capa interna de fibra sintética de elevado poder antibacteriano y con el fin de evitar el cultivo de bacterias en la superficie de la cortina
Deben ser confeccionadas en hilo pre-encogido, antibacterial, resistente a la fricción.
Antiestática: previene la electrificación y la retención de cargas electroestáticas peligrosas
Auto desodorante (repelentes a los malos olores).Resistente a las manchas y olores bacterianos.
De un único color (lisas),Lavable, que se puedan limpiar fácilmente de aceites, grasas y contaminantes con agua, jabón y detergentes suaves. 
medidas 250 cm x 250 cm</t>
  </si>
  <si>
    <t>4219169992157831</t>
  </si>
  <si>
    <t>SET DE DIAGNOSTICO DE PARED, COMPUESTO POR OTOSCOPIO, OFTALMOSCOPIO Y ESFIGMOMANÓMETRO ANEROIDE, ALIMENTACIÓN 120 V – 60 Hz, 10 ESPÉCULOS ENTRE 2,5 A 5 mm, MIRA DE ACRÍLICO O VIDRIO RESISTENTE A GOLPES, GRADUACIÓN DE ESCALA EN 0-300 mmHg.</t>
  </si>
  <si>
    <t>SET DE DIAGNOSTICO DE PARED, COMPUESTO POR OTOSCOPIO, OFTALMOSCOPIO Y ESFIGMOMANÓMETRO ANEROIDE, INCLUIR SISTEMA PARA MONTAJE EN PARED, INCLUIR MÓDULO DE BASE PARA EL SOPORTE DE AMBOS, CONTROL DE INTENSIDAD DE ILUMINACIÓN EN LOS 2 MANGOS PORTA CABEZAS, INCLUIR CABEZAS DEL OTOSCOPIO Y EL OFTALMOSCOPIO ESTÁNDAR, ESTRUCTURA FUERTE RESISTENTE A GOLPES Y A DESINFECTANTES DE USO HOSPITALARIO, INCLUIR ESFIGMOMANÓMETRO ANEROIDE PARA COLOCAR EN PARED, CON BRAZALETE TAMAÑO PEDIÁTRICO, ADULTO Y ADULTO OBESO, GRADUACIÓN DE ESCALA EN 0-300 mmHg, CON PRECISIÓN MÁXIMA DE +/-3 mmHg, ALIMENTACIÓN 120 V – 60 Hz, OTOSCOPIO OPERABLE CON UNA SOLA MANO, BOMBILLO LED, CON FRIBRA ÓPTICA SIN REFLEJOS Y SIN OBSTÁCULOS, ILUMINACIÓN  UNIFORME, DEBE VISUALIZAR EL VERDADERO COLOR DE LOS TEJIDOS, LA ILUMINACIÓN Y EL CAMPO VISUAL DEL OBSERVADOR DEBEN TENER COINCIDENCIA, LENTE LIBRE DE DISTORSIONES, CONSTRUIDO DE MATERIAL DE POLICARBONATO O SUPERIOR EN RESISTENCIA, MIRA DE ACRÍLICO O VIDRIO RESISTENTE A GOLPES Y AL USO NORMAL DEL HOSPITALARIO, OFTALMOSCOPIO OPERABLE CON UNA SOLA MANO, CON PROTECCIÓN CONTRA POLVO, LENTES CORRECTORES D+1-10/12/15/20/40 Y D-1-10/15/20/25/30/35, DIAFRAGMAS DE ESTRELLA DE FIJACIÓN, HENDIDURA, CIRCULO GRANDE, MEDIANO Y PEQUEÑO, SEMICIRCULO, FILTRO EXENTO DE ROJO, FILTRO AZUL, PILTRO DE POLARIZACIÓN, SIN OBSTÁCULOS O REFLEJOS, DEBE POSEER APOYO FRONTAL BLANDO, 1 KIT DE ESPÉCULOS REUTILIZABLES POR EQUIPO, KIT QUE INCLUYA 10 ESPÉCULOS ENTRE 2,5 A 5 mm, INCLUIR 5 BRAZALETES PEDIÁTRICOS, 5 ADULTO Y 5 ADULTO OBESO POR EQUIPO. SE DEBE INCLUIR LAS MANGUERAS Y CONECTORES EN CADA BRAZALETE.</t>
  </si>
  <si>
    <t>4219180190031968</t>
  </si>
  <si>
    <t>MESA PUENTE, EN ACERO, CON CAPACIDAD PARA 18 Kg, CON ALTURA REGULABLE</t>
  </si>
  <si>
    <t>Superficie antibacteriana, lavable
Altura: Regulable, hidráulico
Junturas curvas para evitar acumulación de suciedad
Ancho bandeja alimentacion 37 cm
Profundidad total 91 cm</t>
  </si>
  <si>
    <t>4219180790029021</t>
  </si>
  <si>
    <t>CAMILLA DE EXPLORACION DE 181CM DE LARGO, 61 CM ANCHO Y 81 CM DE ALTO</t>
  </si>
  <si>
    <t>-Acabado en pintura epóxica horneada de alta duración.
-Con colchón desmontable de espuma de poliuretano con cubierta de vinil (de uso hospitalario), de 20 cm (8") de grosor.</t>
  </si>
  <si>
    <t>4219180792025310</t>
  </si>
  <si>
    <t>CAMILLA METALICA DE EXPLORACION CON COLCHON DE ESPUMA DE POLIURETANO DESMONTABLE, MEDIDAS 61 (±3) cm ANCHO X  81 (±3) cm ALTO X 180 (±3) cm LARGO, GRUESO COLCHONETA 20 cm, POSICIÓN AJUSTABLE 0 - 80°</t>
  </si>
  <si>
    <t>Acabado en pintura epóxica horneada de alta duración.
Con colchón desmontable de espuma de poliuretano con cubierta de vinil (de uso hospitalario), de 20 cm (8") de grosor.
Sección Pélvica.
Que permita de manera gradual los cambios de posición (fowler y semi fowler).
Cajón central para guarda de objetos. Debe incluir Pierneras, bayonetas y sangrera.
Sección de piernas abatible.</t>
  </si>
  <si>
    <t>4219180792161587</t>
  </si>
  <si>
    <t>CATRE ORTOPEDICO, FULL ELÉCTRICO, CON COLCHÓN ORTOPEDICO, CON GROSOR DE 15,24 cm (6 Pulg), MEDIDAS 214-220 cm LONGITUD X 95 cm (+/- 2 cm) DE ANCHO</t>
  </si>
  <si>
    <t>Presentación individual, material de acero esmaltado, con tres motores silenciosos, Tipo de corriente ac 115 V, El catre debe ajustarse en altura desde 25 cm-38 cm hasta  altura máxima de 50,8 cm a 58 cm,  con controles eléctricos que permitan sistema de articulación de torso y piernas en diferentes posiciones, ángulo de ajuste en dorso de 0 a 75°, y en pies de 0 a 25°mínimo,  con cabecera y piecero desmontables de diseño curvo y anatómico, provisto de rodines en las cuatro patas con dos ellas con frenos, las llantas de no menos de 7,62 cm (3 Pulg) de diámetro, con controles manuales en caso de que se presente interrupción del fluído eléctrico de fácil manipulación para que se pueda ajustar el catre en las diferentes posiciones, debe contar con barandas de acero cromadas que se ajusten de forma manual, que cubran como mínimo el 80% de la longitud del catre, o bien que se puedan ajustar en longitud a 1,83 cm,  indicar longitud del catre y de las barandas. Medidas del catre longitud 214-220 cm x  95 cm (+/-2 cm) de ancho,  ancho total 1.0mts, peso no más de 160 kg. Debe incluir colchón ortopédico con grosor de seis pulgadas, con cobertor impermeable, y antialérgico. Debe contar con control remoto con panel de fácil uso para el paciente y cuidador de mano colgante. Debe soportar pacientes con peso hasta de 181, 437 (400 L).</t>
  </si>
  <si>
    <t>4219180792161596</t>
  </si>
  <si>
    <t>CATRE ORTOPEDICO, FULL ELÉCTRICO, CON COLCHÓN ORTOPEDICO, CON GROSOR DE 20,32 cm (8 Pulg), MEDIDAS 214-220 cm LONGITUD X 95 cm (+/- 2 cm) DE ANCHO</t>
  </si>
  <si>
    <t>Presentación individual, material de acero esmaltado, con tres motores silenciosos, Tipo de corriente ac 115 V, El catre debe ajustarse en altura desde 25 cm-38 cm hasta  altura máxima de 50,8 cm a 58 cm, Con controles eléctricos que permitan sistema de articulación de torso y piernas en diferentes posiciones, ángulo de ajuste en dorso de 0 a 75°, y en pies de 0 a 25°mínimo,  con cabecera y piecero desmontables de diseño curvo y anatómico, Provisto de rodines en las cuatro patas con dos ellas con frenos, las llantas de no menos de 7,62 cm (3 Pulg) de diámetro, con controles manuales en caso de que se presente interrupción del fluído eléctrico de fácil manipulación para que se pueda ajustar el catre en las diferentes posiciones, debe contar con barandas de acero cromadas que se ajusten de forma manual, que cubran como mínimo el 80% de la longitud del catre, o bien que se puedan ajustar en longitud a 1,83 cm,  indicar longitud del catre y de las barandas. Medidas del catre longitud 214 - 220 cm x  95 cm (+/- 2 cm) de ancho,  ancho total 1,0 m, peso no más de 160 kg. Debe incluir colchón ortopédico con grosor de 20,32 cm (8 Pulg), con cobertor impermeable, y antialérgico. Debe contar con control remoto con panel de fácil uso para el paciente y cuidador de mano colgante. Debe soportar pacientes con peso hasta de 181,437 kg (400 L).</t>
  </si>
  <si>
    <t>4219180892016742</t>
  </si>
  <si>
    <t>MARCO ORTOPÉDICO, PARA CAMA HOSPITALARIA, DE ACERO INOXIDABLE, DE 304, GRADO MEDICO, TUBO CILÍNDRICO 3,81 cm (1½ Pulg) DE DIÁMETRO, GROSOR 1,5 mm</t>
  </si>
  <si>
    <t>Las barras verticales se deben unir con horizontales por medio de mecanismo que permite el aseguramiento seguro del mismo y desarme en caso necesario. Además cada marca debe incluir 6 ganchos, 2 en la parte inferior, 2 central y 2 superior para la colocación de soluciones intravenosas</t>
  </si>
  <si>
    <t>4219180892052831</t>
  </si>
  <si>
    <t>CAMA NEUROLOGICA, CUBIERTA VINIL, ANCHO 122 cm X LARGO 213 cm, CAPACIDAD 250 kg, ALTURA AJUSTABLE</t>
  </si>
  <si>
    <t>cubierta de vinil,
sin bordes cortantes o irregulares,
con capacidad para pesos de hasta 250 kg,
medidas: ancho  122 cm (+/- 2 cm)
                   largo 213  cm (+/- 2 cm)
Preferiblemente ajustable en altura,
cobertor de vinil resistente a alto tránsito,
material antialergico</t>
  </si>
  <si>
    <t>4219181092015105</t>
  </si>
  <si>
    <t>SOBRE COLCHON PARA EL TRATAMIENTO Y PREVENCION DE ULCERAS, POLIURETANO PLATILON U01 , MEDIDAS 190 cm LARGO X 78 cm ANCHO X 5 cm ESPESOR</t>
  </si>
  <si>
    <t>Fácil de transportar
Debe contar con válvula que soporte la presión interna de las cámaras no menor a 12mmHg, la cual debe permitir la  inflación y desinflado del mismo, el poliuretano debe ser extendible con elasticidad multi-direccional. 
Debe ser  neutral a las temperaturas y transpirable, permeable a los vapores, impermeable a los líquidos y bacterias, antialérgico y radio transparente.  
El sobre colchón debe contar con cintas de fijación para la parte superior e inferior de la cama que garanticen el no desplazamiento en caso de transferencias.  
El sobre colchón debe traer incorporado una funda que lo cubra en material platilon U 072 para garantizar su integridad. 
Debe ser carbón neutral.
No debe ser eléctrico.</t>
  </si>
  <si>
    <t>4219181092052194</t>
  </si>
  <si>
    <t>COLCHON ORTOPEDICO DE USO HOSPITALARIO, RELLENO DE ESPUMA DE URETANO, DENSIDAD 20 kg/m3, MEDIDAS 1,93 cm LARGO X 95 cm ANCHO X 15 cm GROSOR</t>
  </si>
  <si>
    <t>-Confeccionados con forro de vinil hospitalario, 100% impermeable.
-Relleno en espuma de uretano densidad 20 kg/m3.
-Forro resistente al lavado, al rasgado y a la tensión.
-Con costuras reforzadas internas, en hilo de nylon.
-La espuma del colchón se debe ajustar al forro.
-Medidas: Largo 1,93 cm X Ancho 95 cm X Grosor 15 cm</t>
  </si>
  <si>
    <t>4219181092160682</t>
  </si>
  <si>
    <t>COLCHÓN DE AIRE INTERMITENTE, PARA PACIENTES CON PESO MAYOR A 90 kg, PARA CATRE ORTOPÉDICO O CAMA INDIVIDUAL, CON COMPRESOR Y UN REPUESTO, COMPUESTO DE 18 TUBOS DE NYLON, 12 cm GROSOR, MEDIDAS 180 A 200 cm DE LARGO X 80 A 100 cm DE ANCHO X 10,5 A 12 cm DE ALTO</t>
  </si>
  <si>
    <t>Colchón de aire intermitente para catre ortopédico o cama individual. con compresor, y un repuesto: colchón de aire antiescaras para paciente que soporte peso de 130 kg, compuesto de tubos de nylon, 18 tubos, de 12 cm de grosor de aire. que se pueda colocar sobre colchón de espuma, ajuste de presión del compresor de 40 a 100 mm por mercurio, potencia del compresor 220 V / 50 hertz salida de aire de 5 litros por minuto, ciclo 8 min a 12 min, consumo desde 5 watts a 7 W, fusible externo de protección, dimensiones 182 cm a  200 cm de largo, 80 cm a 100 cm ancho  y 10,5 cm a 12 cm de alto, celdas de aire o tubos de nylon /pvc, 18 celdas o tubos.  debe incluir compresor, conexión para energía y parches de reparación.</t>
  </si>
  <si>
    <t>4219181092160723</t>
  </si>
  <si>
    <t>COLCHON DE AGUA, ANTIESCARAS DE TUBOS DE PVC DE BAJA TOXICIDAD(VINILO), COSTURAS CON DOBLE SELLADO, MEDIDAS 172 A 180 cm DE LARGO X 81 A 82 cm DE ANCHO,DEBE CONTAR CON MANGUERA PARA SU LLENADO Y CON OPCION DE BOQUILLA PARA RECIBIR AIRE.</t>
  </si>
  <si>
    <t>Colchón de agua: antiescaras de tubos en material pvc de baja toxicidad (vinilo), con costuras con doble sellado para mayor resistencia, estructura de vinilo, tamaño de 172 cm a 1,80 cm máximo de largo, por  81 cm a 82 cm máximo de ancho, se debe ajustar a catre ortopédico individual o cama individual. Con tres deflectores para mejorar movimiento de agua. Debe contar con mangueras para su llenado y con opcion de boquilla para recibir aire.</t>
  </si>
  <si>
    <t>4219181092161197</t>
  </si>
  <si>
    <t>SOBRECOLCHON, MEDIDAS 190 cm DE LARGO X 770 cm DE ANCHO, QUE TOLERE PESOS DE HASTA 130 kg, COMPUESTO POR 15 CELDAS DE AIRE INTERCONECTADAS</t>
  </si>
  <si>
    <t>Compuesto por 15 celdas de aire interconectadas que aseguran una baja y permanente interfaz de presión que minimiza las fuerzas de fricción que producen las úlceras por presión.
Debe contar con una película de poliuretano elástico en la superficie. 
Debe contar con una válvula externa que permite inflarlo de manera segura y rápida. 
Medidas largo 190 cm x ancho 770cm que tolere pesos de hasta 130 kg
Tipo marca repose. ingnífugo, antideslizante. 
Tipo de colchón: superficie de soporte de aire estático no motorizado, el material debe ser una combinación de aire y poliuretano para prevención de ulceras. De baja presión constante.</t>
  </si>
  <si>
    <t>4219181092168818</t>
  </si>
  <si>
    <t>COLCHONES DE GEL, BRINDA POSICIONAMIENTO Y PREVENCION DE ULCERAS POR DECUBITO, MATERIAL POLIMERO AKTON SECO, LIBRE DE SILICONA, PLASTICO Y LATEX, DIMENSIOINES 203 cm LARGO X 88,9 cm ANCHO X 1,58 cm GROSOR ( +-3 cm MARGEN EN MEDIDAS), SIN VALVULAS DE INYECCION DE GEL, NI RECARGAS DE GEL</t>
  </si>
  <si>
    <t>COLCHON DE GEL, BRINDA POSICIONAMIENTO Y PREVENCIÓN DE ULCERAS POR DECÚBITO,  MATERIAL DE POLÍMERO AKTON SECO LIBRE DE SILICONA , PLÁSTICO Y LATEX, HIPO ALERGÉNICO, EQUIVALENTE TISULAR, ULTRASUAVE, RADIOLUCIDO MATERIAL IPERMEALBLE, ANTI DERRAMES LÍQUIDOS, SOPORTE EL PESO SIN DEFORMARSE, DISTRIBUYE PRESIÓN EN FORMA UNIFORME,NO PROMUEVA CRECIMIENTO BACTERIANO, FÁCIL LIMPIEZA CON DESINFECTANTES MÁS ENJUAGUE CON JABÓN Y AGUA, PREVENGA LA FRICCIÓN,DIMENSIONES: 203 cm DE LARGO X 88,9 cm DE ANCHO X 1,58 cm DE GROSOR. CON UN MARGEN DE +/-3 cm, NO DEBE SER CON VÁLVULAS DE INYECCIÓN DE GEL NI DE RECARGAS DE GEL</t>
  </si>
  <si>
    <t>4219190692169819</t>
  </si>
  <si>
    <t>CALENTADOR DE SOLUCIONES Y MEDICAMENTOS, AJUSTE LIBRE DE TEMPERATURA DE 37° C A 41° C EN INCREMENTOS DE 0,5° C, PANTALLA FÁCIL DE LEER, CIRCUITO DE CALENTAMIENTO OPTIMIZADO, DESECHABLES ECONÓMICOS, CALENTAMIENTO SIMULTÁNEO DE MÚLTIPLES TRANSFUSIONES / INFUSIONES, A PRUEBA DE SALPICADURAS (IPX4), DIMENSIONES 228 X 228 X 132 mm, CONSUMO DE ENERGÍA 280 W</t>
  </si>
  <si>
    <t>CALENTADOR DE SOLUCIONES Y MEDICAMENTOS, AJUSTE LIBRE DE TEMPERATURA DE 37° C A 41° C EN INCREMENTOS DE 0,5° C, PANTALLA FÁCIL DE LEER, CIRCUITO DE CALENTAMIENTO OPTIMIZADO, DESECHABLES ECONÓMICOS, CALENTAMIENTO SIMULTÁNEO DE MÚLTIPLES TRANSFUSIONES / INFUSIONES, A PRUEBA DE SALPICADURAS (IPX4), ALARMA DE ALTA TEMPERATURA Y SEÑAL DE INFORMACIÓN DE BAJA TEMPERATURA, AUTOPRUEBAS DE FUNCIONAMIENTO PERMANENTE, INTERFAZ DE SERVICIO EXTERNO PARA PC, MONTAJE EN UNA BARANDILLA NORMADA Y UN SOPORTE DE INFUSIÓN, MANIJA INTEGRADA, , VOLTAJE: 115 V AC, 60 Hz, CONSUMO DE ENERGÍA: 280 W CORRIENTE: 1,5 A O 3 A, TIPO DE PROTECCIÓN CONTRA DESCARGAS ELÉCTRICAS: TIPO I, GRADO DE PROTECCIÓN CONTRA DESCARGAS ELÉCTRICAS: B, GRADO DE PROTECCIÓN CONTRA LA ENTRADA DE LÍQUIDOS: IPX4 A PRUEBA DE SALPICADURAS, FUNCIONES DE SEGURIDAD: CORTE MÚLTIPLE INDEPENDIENTE DESDE 42° C, TIEMPO DE CALENTAMIENTO APROXIMADO 45 s, DIMENSIONES: 228 X 228 X 132 mm PESO APROXIMADO: 2 kg +/- 1 kg, DE OPERACIÓN CONTINUA, TIPO DE DESIGNACIÓN TUBEFLOW DIMENSIONES LONGITUD 1340 mm, 20 KITS DESCARTABLES COMPLETOS PARA EL FUNCIONAMIENTO DEL EQUIPO.</t>
  </si>
  <si>
    <t>4219200192025307</t>
  </si>
  <si>
    <t>MESA DE MAYO DE ACERO INOXIDABLE ELECTROPULIDO, BANDEJA 60 cm LARGO X 40 cm ANCHO, 4 RODINES OMNIDIRECCIONALES DE DIAMETRO 5,08 cm (2 Pulg) CAPACIDAD 9 kg</t>
  </si>
  <si>
    <t>Estructura de acero inoxidable electropulido (fino pulido)
De cuatro patas montada en 4 rodines de hule macizo,  onnidireccionales  de 5.08 cm (2") de diámetro aproximadamente.
Bandeja desmontable 60 cm largo X 40 cm ancho.
Deber soportar un peso de 9 kg
Debe tener estabilidad y mantener  la posición vertical.
La columna que soporta la bandeja debe tener un diámetro de 2 cm (+/-1cm).</t>
  </si>
  <si>
    <t>4219210292004540</t>
  </si>
  <si>
    <t>SILLÓN, PARA PROCEDIMIENTOS OFTALMOLÓGICOS CON PANEL DIGITAL,  ROTACIÓN DE 350 GRADOS, DIMENSIONES DE 88,9 cm ANCHO, 61,92 cm LARGO Y 126,42 cm ALTO</t>
  </si>
  <si>
    <t>Sillón con 2 posiciones de rotación, la cual debe ser de 350º grados, debe ser continuo o variable y ajustable de 100° a 180°
-Dimensiones (aproximadas) del sillón Ancho: 88.9 cm, Largo: 61,92 cm, Alto: 126,42 cm
-Con Pantalla LED en el panel de control
-Brazo Contrabalanceado para colocar lámpara de hendidura
-Brazo contrabalanceado para foroptero</t>
  </si>
  <si>
    <t>4219210390031993</t>
  </si>
  <si>
    <t>SILLA FIJA DE BAÑO CON RESPALDAR, ALTURA AJUSTABLE, EN ESTRUCTURA DE ALUMINIO</t>
  </si>
  <si>
    <t>De asiento   y respaldar de plástico durable
De asiento  moldeado en una sola pieza, con agujeros para que drene el  agua y con     
estructura en la superficie, que reduzcan el deslizamiento
Patas cubiertas  de hule macizo, que impidan  deslizarse</t>
  </si>
  <si>
    <t>4219210392025308</t>
  </si>
  <si>
    <t>SILLA PARA CURACION DE ACERO INOXIDABLE, SOPORTE PARA BRAZO, ALTURA AJUSTABLE 80 - 60 cm, SOPORTE PARA BRAZO 15 cm LARGO X 18 mm ANCHO, ALTO TOTAL 110 cm X 51 cm ANCHO, TACOS DE HULE EN PATAS</t>
  </si>
  <si>
    <t>Construida en acero inoxidable, inoxidable con respaldo de una sola pieza.
Asiento de una sola pieza, de altura ajustable que va de 60cm a 80cm por sistema mecánico.
Con brazo ajustable para ambos lados de 74cm.
Con soporte para el brazo de 15cm de largo x 18mm de ancho en forma cóncava.
En el extremo un aro de 37cm de diámetro. Altura total de 110 cm x 54cm de ancho.
Con tacos de hule antideslizante en las patas.</t>
  </si>
  <si>
    <t>4219210392038142</t>
  </si>
  <si>
    <t>SILLA FIJA DE BAÑO, CAPACIDAD PESO 136 Kg (300 Lb), MEDIDAS 45 cm (-+5 cm) ANCHO X 40 cm (+-5 cm) PROFUNDIDAD X 40 cm (+-5 cm) ALTURA, ASIENTO, RESPALDAR Y PATAS DE PLASTICO DURABLE Y RESISTENTE</t>
  </si>
  <si>
    <t>De asiento y respaldar y patas de plástico durable y resistente.
De asiento moldeado en una sola pieza, con agujeros para que drene el  agua y con estructura en la superficie, que reduzcan el deslizamiento. Patas cubiertas  de hule macizo, que impidan deslizarse.
Altura ajustable en el respaldo y en las patas.
Respaldo que se pueda retirar.
Que soporte aproximadamente 136K (300 libras)
Dimensiones: 45cm de ancho X 40cm de profundidad X 40cm de altura (+/-5cm en todas las medidas).</t>
  </si>
  <si>
    <t>4219219992015719</t>
  </si>
  <si>
    <t>GRADA DE 2 PELDAÑOS, ACERO INOXIDABLE DE CALIDAD 304 GRADO HOSPITALARIO, MEDIDAS 51 cm ANCHO X  30 cm ALTO X 20 cm PROFUNDIDAD</t>
  </si>
  <si>
    <t>Construida en estructura de 2cm de diámetro.
Los dos peldaños de 20 cm de profundidad por 40 cm de ancho.
Con cubierta de hule de material antideslizante que cubra toda la superficie.
Con tacos de hule en sus 4 patas
Con finos acabados y redondeados.</t>
  </si>
  <si>
    <t>4219220790028845</t>
  </si>
  <si>
    <t>CAMILLA DE MADERA ERGONOMICA PARA TERAPIA FISICA PARA SOPORTAR 226.79KG (500 LIBRAS)</t>
  </si>
  <si>
    <t>Medidas aproximadas (+/- 2cm) sin considerar el forro.
Con sobre forrado en espuma y  vinil resistente.
Deberá contar con agujero en la parte superior con apoyo frontal que facilite la respiración.
Con soporte reforzado en las escuadras  de las esquinas de la camilla para permitir trabajo de alto tránsito de pacientes.</t>
  </si>
  <si>
    <t>4219220792103447</t>
  </si>
  <si>
    <t>CAMILLA ERGONOMICA PARA TERAPIA FISICA, DIMENSIONES 183 cm LARGO X 69 cm ANCHO X 75 cm ALTO (+/-2 cm), FORRO 5,08 cm, ACERO INOXIDABLE CALIDAD 304, PATAS TUBO DE 5,08 cm X 5,08 cm, CAPACIDAD SOPORTE 226,79 kg (500 Lb)</t>
  </si>
  <si>
    <t>Camilla ergonómica para terapia física nivel hospitalario Dimensiones: 183 cm de largo X 69 cm de ancho X 75 cm de alto (+/-2 cm) sin considerar el forro. 
El grosor del forro debe ser de 5,08 cm (2").
Confeccionada en acero inoxidable calidad 304, patas en tubo de 5,08 cm X 5,08 cm (2" X 2"), calibre 1,5 mm, con terminales de material antideslizante, con capacidad para soportar peso de hasta 226,79 Kg (500 Lb).
Con entrepaño de lámina de acero inoxidable #16, y portatoallas construido en acero inoxidable calidad 304. Con sobre forrado en espuma compacta y vinil grado hospitalario.
Deberá contar con agujero en la parte superior con apoyo frontal que facilite la respiración.</t>
  </si>
  <si>
    <t>4219220792160201</t>
  </si>
  <si>
    <t>CAMILLA PARA APLICACION DE YESOS, ACERO INOXIDABLE CALIDAD 304 L, 2B, PARTE SUPERIOR SOBRE DIVIDIDO EN 2 SECCIONES, APOYO MÓVIL PARA TALONES, DIMENSIONES 70 (±3) cm ANCHO X 180 (±3) cm LARGO, BASE 60 (±3) cm ANCHO X 150 (±3) cm LARGO, SECCIONES CADERA PIERNAS DESMONTABLES, 4 RODINES, COLCHONETA REMOVIBLE ESPUMA 8 cm ESPESOR, SISTEMA ALTURA AJUSTABLE 60 - 90 cm</t>
  </si>
  <si>
    <t>CAMILLA PARA APLICACION DE YESOS, CONSTRUIDA EN ACERO INOXIDABLE CALIDAD 304L, 2B, CON PARTE SUPERIOR DEL SOBRE DIVIDIDO EN 2 SECCIONES,  APOYO MÓVIL PARA COLOCAR LOS TALONES DE LOS PACIENTES, EL RESPALDO DEBE SER ACTIVADO MANUALMENTE, LAS SECCIONES DE CADERA  PIERNAS DEBEN DE SER DESMONTABLES POR SEPARADO, LO CUAL PERMITA UN MEJOR DESEMPEÑO A LA HORA DEL PROCEDIMIENTO ORTOPÉDICO FISIÁTRICO, LAS UNIONES  DEBEN SER SIN SALPICADURAS, GRIETAS NI POROSIDAD REALIZADAS CON SOLDADURA CONTINUA ESPECIALIZADA TIPO TIG, LAS CUALES DEBEN SER  FINAMENTE PULIDAS CON ABRASIVOS ESPECIALIZADOS PARA EL DESBASTE DEL ACERO INOXIDABLE, LAS FIJACIÓN DE REFUERZOS INFERIORES  DEBEN SER CON TORNILLOS ELECTRO SOLDADOS CON EQUIPO ESPECIALIZADO O TECNOLOGÍA SUPERIOR PARA QUE NO SE NOTEN  EN EL EXTERIOR DEL MUEBLE, LAS SOLDADURAS DEBERÁN CUMPLIR CON EL ACABADO MÍNIMO ESTIPULADO EN LA NORMA AWS D18.2 (GUIDE TO WELD DISCOLORATION LEVELS ON INSIDE OF AUSTENITIC STAINLESS STEEL TUBE), LA CAMILLA DEBERÁ SER DE FINO ACABADO, LIBRE DE ARISTAS Y BORDES FILOSOS, NO DEBERÁ PRESENTAR HENDIDURAS O SEPARACIONES ENTRE LAS PARTES QUE LA CONFORMAN, SE DEBERÁ APLICAR SILICONA PARA CUBRIR LAS HENDIDURAS O SEPARACIONES, 4 RODINES DE ACERO INOXIDABLE, CON FRENO EN AL MENOS 2 RODINES, CON COLCHONETAS REMOVIBLES DE ESPUMA DE APROXIMADO 8 cm DE GRUESO COMO MÍNIMO, FORRADO DE VINIL IMPERMEABLE Y CON COSTURAS INTERNAS, DEBE INCLUIR 8 COJINES REMOVIBLES, 4 A CADA LADO, Y UNA BASE NO REMOVIBLE PARA EL APOYO PÉLVICO DEL PACIENTE, LOS COLCHONES NO DEBEN PRESENTAR CREMALLERA, DIMENSIONES DEL EQUIPO DEBERÁN SER DE 70 (±3) cm DE ANCHO POR 180 (±3) cm de LARGO, CON UNAS DIMENSIONES DE LA BASE DE 60 (±3) cm DE ANCHO POR 150 (±3) cm DE LARGO, DEBE TENER UN SISTEMA DE ALTURA AJUSTABLE POR PEDAL A TRAVÉS DE UN SISTEMA HIDRÁULICO EN UN RANGO MÍNIMO DE 60 A 90 cm.</t>
  </si>
  <si>
    <t>4219220792191028</t>
  </si>
  <si>
    <t>CAMILLA DE TRANSPORTE, SER CAPAZ DE SOPORTAR 315 kg +/- 5 kg DE PESO, CON SISTEMA QUE PERMITA EL SOPORTE DE CILINDROS DE OXÍGENO, COLCHÓN CON FORRO IMPERMEABLE, LAVABLE, DE 10 cm DE ESPESOR COMO MÍNIMO.</t>
  </si>
  <si>
    <t>LA ESTRUCTURA DE LA PARTE INFERIOR DE LA CAMILLA DEBE ESTAR CUBIERTA CON PLÁSTICO ABS, RESISTENTE A LA CORROSIÓN Y A LA LIMPIEZA HOSPITALARIA, QUE PERMITA EL ALMACENAMIENTO DE MATERIALES, EL CHASIS DE LA CAMILLA Y BARANDAS DEBEN DE ESTAR FABRICADAS EN ACERO INOXIDABLE CALIDAD 304 L, DE FINO ACABADO LISO, NO POROSO, CON TRATAMIENTO ANTICORROSIVO, RESISTENTE A IMPACTOS Y DESINFECCIÓN DE USO HOSPITALARIO, LA ESTRUCTURA QUE SOPORTA LA BASE DEL PACIENTE ASÍ DEBE DE ESTAR FABRICADO EN ACERO INOXIDABLE CALIDAD 304 L, DE FINO ACABADO, NO POROSO, CON TRATAMIENTO ANTICORROSIVO, CON RECUBRIMIENTO DE PINTURA EPÓXICA, DEBE POSEER PROTECCIÓN PARA LA CAMILLA, PARACHOQUES O COBERTORES PLÁSTICOS EN LAS 4 ESQUINAS QUE LA PROTEJAN CONTRA EVENTUALES GOLPES, DEBE POSEER 02 ASAS DE CONDUCCIÓN O MANUBRIOS DE EMPUJE CON LAS SIGUIENTES CARACTERÍSTICAS, UBICADAS EN LA ZONA DE LA CABECERA, PARA UN MEJOR MANEJO DE LA CAMILLA, DEBEN SER ABATIBLES PARA EN CASO DE EMERGENCIA NO IMPIDAN LA LIBRE ATENCIÓN DEL PACIENTE, CON SISTEMA DE ANCLAJE O SUJECIÓN QUE PERMITA LLEVAR AL PACIENTE SIN RIESGO DE SOLTARSE EN EL TRANSPORTE, CONSTRUIDAS EN ACERO DE LAS MISMAS CARACTERÍSTICAS DEL MATERIAL DE LAS BARANDAS, CON COBERTOR PLÁSTICO DE ABS O MATERIAL GRADO MÉDICO RÍGIDO, CON RECEPTÁCULOS EN LAS CUATRO ESQUINAS PARA COLOCAR PORTA SUEROS U OTROS ACCESORIOS, LA CAMILLA DEBE DE SER CAPAZ DE SOPORTAR 315 kg +/- 5 kg DE PESO, CON SISTEMA QUE PERMITA EL SOPORTE DE CILINDROS DE OXÍGENO, SUPERFICIE DEL PACIENTE (LECHO),LECHO DEL PACIENTE CONSTRUIDO EN PLÁSTICO ABS DE ALTO IMPACTO GRADO MÉDICO Y/O METÁLICA DE FINO ACABADO, NO POROSO, CON TRATAMIENTO ANTICORROSIVO, CON RECUBRIMIENTO DE PINTURA EPÓXICA, NO SE PERMITE MATERIAL HPL (MATERIAL PRENSADO), NINGÚN DERIVADO DE LA MADERA O PAPEL, EL LECHO DEL PACIENTE DEBE DE SER RADIO TRASLUCIDO EN SU TOTALIDAD, A LO LARGO Y ANCHO DE LA SUPERFICIE DEL PACIENTE, CON SISTEMA QUE PERMITA LA COLOCACIÓN DEL CASSETTE O DETECTOR DE RAYOS X, ESTO A LO LARGO Y ANCHO DE LA SUPERFICIE DEL PACIENTE, CON SISTEMA VISUAL DE GUÍA PARA LA UBICACIÓN CORRECTA DE LOS CASSETTE O DETECTORES DE RAYOS X,  DEBE POSEER BORDES REDONDEADOS,DEBE DE ESTAR CONFORMADO DE AL MENOS 2 SECCIONES ARTICULADAS QUE PERMITAN UNA FÁCIL LIMPIEZA, CON FUNCIÓN DE BÁSCULA PARA UNA DE LAS CAMILLAS, LA MISMA CON LAS SIGUIENTES FUNCIONES, CON DISPLAY QUE MUESTRE AL MENOS EL PESO DEL PACIENTE, LAS UNIDADES DE MEDIDA Y EL ESTADO DE LAS BATERÍAS, QUE PERMITA LA VISUALIZACIÓN EN kg o lb.</t>
  </si>
  <si>
    <t>4219220792191031</t>
  </si>
  <si>
    <t>CAMILLA DE EXPLORACIÓN, CON DIMENSIONES DE GROSOR MÍNIMAS DE 30 mm X 30 mm,CON CAPACIDAD DE SOPORTAR MÍNIMO 225 kg, CON TRATAMIENTO ANTICORROSIVO.</t>
  </si>
  <si>
    <t>CAMILLA UTILIZADA PARA LA EXAMINACIÓN DE LOS PACIENTES EN CONSULTA EXTERNA, LITERA DE LA CAMILLA COMPUESTA EN DOS SECCIONES, CABECERA Y SECCIÓN PRINCIPAL, LA SECCIÓN DE LA CABECERA DEBE ANGULARSE EN MÍNIMO +40°, LA ANGULACIÓN DE LA CABECERA DEBE  SER MEDIANTE SISTEMA DE PISTÓN O CREMALLERA, ESTO AJUSTABLE POR EL USUARIO, SECCIÓN PRINCIPAL DEBE DE SER LISA, SIN ARTICULACIONES QUE INCOMODEN A LOS PACIENTES, LA ESTRUCTURA DEL CHASIS DE LA CAMILLA DEBE DE ESTAR FABRICADAS EN TUBO DE ACERO O SIMILAR, DE FINO ACABADO LISO, NO POROSO, CON TRATAMIENTO ANTICORROSIVO, RESISTENTE A IMPACTOS Y DESINFECCIÓN DE USO HOSPITALARIO, LAS PATAS DE LA CAMILLA DEBEN DE SER DEL MISMO MATERIAL QUE EL CHASIS, CON DIMENSIONES DE GROSOR MÍNIMAS DE 30 mm X 30 mm, LA BASE DE LAS PATAS DE LA CAMILLA CON SUPERFICIE ANTIDESLIZANTE QUE PERMITA LA NIVELACIÓN DE LA SUPERFICIE, LA BASE DE LAS PATAS DEBE SER FIJAS, SIN RODINES Y LAS MISMAS DEBEN DE BRINDAR ESTABILIDAD A LOS PACIENTES, LA ALTURA DE LA CAMILLA DESDE EL NIVEL DE SUELO A LA SUPERFICIE DEL PACIENTE DEBE DE SER ENTRE 70 cm +/- 10 cm, EL ANCHO DE LA SUPERFICIE DEL PACIENTE DEBE DE SER DE 70 cm +/- 5 cm, EL LARGO DE LA SUPERFICIE DEL PACIENTE DEBE DE SER DE 190 cm +/- 10 cm (ESTO INCLUYENDO LA SECCIÓN PRINCIPAL MÁS LA SECCIÓN DE LA CABEZA), LA CAMILLA DEBE DE TENER LA CAPACIDAD DE SOPORTAR MÍNIMO 225 kg, EL COLCHÓN DE LA SUPERFICIE DEL PACIENTE DEBE DE TENER UN GROSOR MÍNIMO DE 7 cm, ESTO EN AMBAS SECCIONES, EL COLCHÓN DEBE DE SER DE ESPUMA DE ALTA DENSIDAD, RESISTENTE A LAS DEFORMACIONES, LA TAPICERÍA DEBE DE CUBRIR LOS BORDES DE LA SUPERFICIE DEL PACIENTE, ESTO PARA QUE EL PACIENTE NO ESTÉ EXPUESTO A ALGUNA LESIÓN O CORTE , TODA LA ESTRUCTURA DE LA CAMILLA CON FINOS ACABADOS REDONDEADOS, ESTO PARA EVITAR CORTES O LESIONES EN LOS PACIENTES.</t>
  </si>
  <si>
    <t>4219220792191032</t>
  </si>
  <si>
    <t>CAMILLA PARA ELECTROENCEFALOGRAFÍA, NIVEL DE ALTURA EN SU LÍMITE SUPERIOR DE 95 cm +/- 5 cm Y EN SU NIVEL INFERIOR DE 45 cm +/- 5 cm, TAPICERÍA LIBRE DE LÁTEX Y NO INFLAMABLE,CAPACIDAD DE SOPORTAR HASTA 200 Kg.</t>
  </si>
  <si>
    <t>ESTRUCTURA, LA ESTRUCTURA DEL CHASIS DE LA CAMILLA DEBE DE ESTAR FABRICADAS EN ACERO INOXIDABLE CALIDAD 304 L O SIMILAR, DE FINO ACABADO LISO, NO POROSO, CON TRATAMIENTO ANTICORROSIVO, RESISTENTE A IMPACTOS Y DESINFECCIÓN DE USO HOSPITALARIO, ESTRUCTURA DE DOS SECCIONES, COMPUESTA POR LA SECCIÓN PRINCIPAL QUE ABARCA PIERNAS Y TORSO, LA SEGUNDA SECCIÓN PARA LA CABEZA, LA ESTRUCTURA DEBE DE QUEDAR TOTALMENTE ESTABLE A NIVEL DE SUELO CUANDO SE UTILICE EN PACIENTES, PARA SU TRASLADO DEBE DE CONTAR CON RUEDAS RETRÁCTILES MEDIANTE UN SISTEMA ELÉCTRICO O HIDRÁULICO, DEBE DE TENER LA CAPACIDAD DE SOPORTAR HASTA 200 Kg, LA SUPERFICIE DEL PACIENTE DEBE ESTAR COMPUESTA POR UN COLCHÓN CON ESPUMA DE DENSIDAD DE AL MENOS 38 Kg / m³ Y CON UN GROSOR DE MÍNIMO 6 cm, EL TAPIZ DEBE DE SER LAVABLE Y QUE SOPORTE EL PROCESO DE DESINFECCIÓN DE LOS AMBIENTES HOSPITALARIOS, LA TAPICERÍA DEBE DE SER LIBRE DE LÁTEX Y NO INFLAMABLE, LA TAPICERÍA DEBE DE CUBRIR LOS BORDES DE LA SUPERFICIE DEL PACIENTE, ESTO PARA QUE EL PACIENTE NO ESTÉ EXPUESTO A ALGUNA LESIÓN O CORTE, DIMENSIONES Y MOVIMIENTOS, ANCHO DE LA SUPERFICIE DEL PACIENTE DEBE DE SER DE 67 cm +/- 5 cm, LARGO DE LA SUPERFICIE DEL PACIENTE DEBE SER DE 200 cm +/- 5 cm EN SU TOTALIDAD, INCLUYENDO LA SECCIÓN PRINCIPAL Y LA SECCIÓN DE LA CABECERA, LA ALTURA DE LA SUPERFICIE DEL PACIENTE CON RESPECTO AL NIVEL DE SUELO DEBE DE SER AJUSTABLE HIDRÁULICA O ELÉCTRICAMENTE, EN CASO DE QUE EL MOVIMIENTO DE ALTURA SEA MEDIANTE UN SISTEMA HIDRÁULICO, EL MISMO DEBE DE SER ACCIONADO MEDIANTE UN PEDAL DE FÁCIL ACCESO PARA EL USUARIO SITUADO A UN COSTADO DE LA CAMILLA, EN CASO DE QUE EL MOVIMIENTO DE ALTURA SEA MEDIANTE UN SISTEMA ELÉCTRICO, EL MISMO DEBE DE SER ACCIONADO MEDIANTE UN CONTROL DE PEDAL CON DOS PULSADORES (SUBIR Y BAJAR), ALÁMBRICO Y QUE PERMITA COLOCARSE A LOS COSTADOS DE LA CAMILLA, NIVEL DE ALTURA EN SU LÍMITE SUPERIOR DE 95 cm +/- 5 cm Y EN SU NIVEL INFERIOR DE 45 cm +/- 5 cm, LA SECCIÓN DE LA CABEZA DEBE POSICIONARSE EN UN RANGO DE ANGULACIÓN MÍNIMO DESDE LOS 30° +/- 10° HASTA LOS -15° +/- 10°, EL AJUSTE DE LOS MOVIMIENTOS PARA LA SECCIÓN DE LA CABEZA DEBE DE SER MEDIANTE UNA MANILLA PARA SU POSICIÓN ÓPTIMA Y DISPUESTA POR EL USUARIO.</t>
  </si>
  <si>
    <t>4219220792197067</t>
  </si>
  <si>
    <t>CAMILLA ARTICULADA DE TERAPIA, CON DIMENSIONES DE 202 cm DE FONDO x 67 cm DE ANCHO x ALTURA AJUSTABLE DE 45 - 95 cm, CAPACIDAD DE LEVANTAMIENTO MÍNIMO 200 kg, CON COLCHÓN ANTIBACTERIAL EN CADA SECCIÓN DE LA CAMILLA EN ESPUMA DE URETANO NO MENOR DE 4 cm DE GRUESO FORRADA EN VINIL IMPERMEABLE.</t>
  </si>
  <si>
    <t>CONDICIONES GENERALES: EQUIPO HIDRÁULICO, COMPUESTO POR CAMILLA Y COLCHÓN, IDEAL PARA MASAJE, DE 4 SECCIONES COMO MÍNIMO, CON SISTEMA DE RUEDAS Y ANCLAJE AL PISO, CONSTRUIDA EN MATERIAL ANTICORROSIVO, CON PINTURA Y RECUBRIMIENTO EPOXY, CON SECCIÓN DE PIERNAS DE AJUSTE INDEPENDIENTE, CON AJUSTE DE ALTURA MÍNIMA 46 cm Y MÁXIMA 95 cm CON RESPECTO AL SUELO, LA ALTURA DEBE PODER AJUSTARSE SIN NECESIDAD DE ELECTRICIDAD, (HIDRÁULICA) CAPACIDAD DE LEVANTAMIENTO MÍNIMO 200 kg, DEBE MANTENER LA ESTABILIDAD EN TODOS SUS EXTREMOS, EVITANDO QUE SE LEVANTE CUANDO EL PACIENTE SE SIENTE EN CUALQUIER EXTREMO, DEBE PERMITIR POSICIÓN SENTADO Y ACOSTADO, POSICIÓN INCLINADA Y DECLINADA DEL RESPALDAR 75° Y -30°, POSICIÓN INCLINADA Y DECLINADA DE LA SECCIÓN DE LOS PIES EN 60° Y -45°, CON ABERTURA DE CARA CON TAPA PARA POSICIÓN BOCA ABAJO, CON COLCHÓN ANTIBACTERIAL EN CADA SECCIÓN DE LA CAMILLA EN ESPUMA DE URETANO NO MENOR DE 4 cm DE GRUESO FORRADA EN VINIL IMPERMEABLE, DIMENSIONES: 202 cm DE FONDO x 67 cm DE ANCHO x ALTURA AJUSTABLE DE 45 - 95 cm.</t>
  </si>
  <si>
    <t>4219220792197068</t>
  </si>
  <si>
    <t>CAMILLA ERGONÓMICA DE ACERO INOXIDABLE, MEDIDAS: 195 cm LARGO, 65 cm ANCHO, 80 cm DE ALTO (+/-5), PARA SOPORTAR UN PESO DE 135 kg MÍNIMO, CON UN COLCHÓN ANTIBACTERIAL INDEPENDIENTE DE LA CAMILLA EN ESPUMA DE URETANO NO MENOR DE 4 cm DE GRUESO FORRADA EN VINIL NEGRO IMPERMEABLE CON SISTEMA DE SUJECIÓN PARA EVITAR EL MOVIMIENTO DEL COLCHÓN.</t>
  </si>
  <si>
    <t>CONDICIONES GENERALES: EQUIPO COMPUESTO POR CAMILLA Y COLCHÓN,  IDEAL PARA MASAJE, TODA LA ESTRUCTURA DE FINO ACABADO, ANTICORROSIVO EN ACERO CROMADO O PINTADO AL HORNO CON PINTURA Y RECUBRIMIENTO EPOXY, DEBE PERMITIR POSICIÓN SENTADO Y ACOSTADO, POSICIÓN INCLINADA Y DECLINADA DEL RESPALDAR 75° Y -30°, POSICIÓN INCLINADA Y DECLINADA DE LA SECCIÓN DE LOS PIES EN 60° Y -45°, CON ABERTURA DE CARA CON TAPA PARA POSICIÓN BOCA ABAJO, DE FÁCIL LIMPIEZA, SIN RINCONES Y CANTOS REDONDEADOS, RESISTENTE A FUERTES IMPACTOS Y A LOS DESINFECTANTES DE USO HOSPITALARIO, DEBE MANTENER LA ESTABILIDAD EN TODOS SUS EXTREMOS, EVITANDO QUE SE LEVANTE CUANDO EL PACIENTE SE SIENTE EN CUALQUIER EXTREMO, PARA SOPORTAR UN PESO DE 135 kg MÍNIMO,  CON UN COLCHÓN ANTIBACTERIAL INDEPENDIENTE DE LA CAMILLA EN ESPUMA DE URETANO NO MENOR DE 4 cm DE GRUESO FORRADA EN VINIL NEGRO IMPERMEABLE CON SISTEMA DE SUJECIÓN PARA EVITAR EL MOVIMIENTO DEL COLCHÓN, PREFERIBLEMENTE SISTEMA DE FAJAS Y PRENSA, LA SOLDADURA NO DEBE TENER SALPICADURAS, MEDIDAS: 195 cm LARGO, 65 cm ANCHO, 80 cm DE ALTO (+/-5).</t>
  </si>
  <si>
    <t>4219220792207927</t>
  </si>
  <si>
    <t>CAMILLA ERGONOMICA DE ACERO INOXIDABLE, MEDIDAS 195 cm LARGO, 65 cm ANCHO, 80 cm DE ALTO (+/-5 cm), CAPACIDAD CARGA 135 kg, INCLINACION RESPALDAR 75° A -30°</t>
  </si>
  <si>
    <t>Equipo compuesto por camilla y colchón. Ideal para masaje.
Toda la estructura de fino acabado, anticorrosivo en acero cromado o pintado al horno con pintura y recubrimiento epoxy.
Debe permitir posición sentado y acostado.
Posición inclinada y declinada del respaldar 75° y -30°
Posición inclinada y declinada de la sección de los pies en 60° y -45°
Con abertura de cara con tapa para posición boca abajo.
De fácil limpieza, sin rincones y cantos redondeados, resistente a fuertes impactos y a los desinfectantes de uso hospitalario. 
La camilla deberá mantener la estabilidad en todos sus extremos, evitando que se levante cuando el paciente se siente en cualquier extremo.
Para soportar un peso de 135 kg. Mínimo. 
Con un colchón antibacterial tapizado en espuma de uretano no menor de 4 cm de grueso forrada en vinil impermeable No 40.
La soldadura no debe tener salpicaduras.
Medidas: 195 cm largo, 65 cm ancho, 80 cm de alto. (+/-5)</t>
  </si>
  <si>
    <t>4219221090031878</t>
  </si>
  <si>
    <t>SILLA DE RUEDAS ORTOPEDICA DE ALUMINIO (ALEACIÓN 6063) PARA SOPORTAR DE 100 A 120 KG</t>
  </si>
  <si>
    <t>Con cruzera tubular de 12.5cm (+/-3 cm) de diámetro. 
Soporte de pantorrilla de forma anatómica cóncava para sujetar correctamente la pierna y evitar el desplazamiento o caídas de la misma, en material de plástico compacto resistente. 
Llantas traseras de plastico con  con aro y  rayos de plastico, ruedas con sistema antideslizante , ambas con frenos.  
Llantas delanteras onnidireccionales en hule compacto.</t>
  </si>
  <si>
    <t>4219221090031881</t>
  </si>
  <si>
    <t>SILLA DE RUEDAS PARA BAÑO EN ESTRUCTURA DE ALUMINIO, CON CAPACIDAD PARA 100Kg</t>
  </si>
  <si>
    <t>Profundidad de asiento: 47cm (+/-3cm)</t>
  </si>
  <si>
    <t>4219221090031927</t>
  </si>
  <si>
    <t>SILLA DE RUEDAS PLEGABLE EN EN ACERO CROMADO PARA PACIENTE DE NEUROTRAUMA, CON CAPACIDAD PARA 100Kg</t>
  </si>
  <si>
    <t>Soporte de pantorrilla  acolchado o de plástico resistente.
Profundidad del asiento: 40cm (+/-3)
Alto del asiento:  83cm (+/-3)</t>
  </si>
  <si>
    <t>4219221090032089</t>
  </si>
  <si>
    <t>SILLA RUEDAS ORTOPÉDICA, DE ALUMINIO (ALEACIÓN 6063),  PARA PACIENTE OBESO, PARA SOPORTAR DE 180 A 220 Kg</t>
  </si>
  <si>
    <t>Soporte de pantorrilla de forma anatómica cóncava para sujetar correctamente la pierna y evitar el desplazamiento o caídas de la misma, en material de plástico compacto resistente Con finos acabados</t>
  </si>
  <si>
    <t>4219221092005765</t>
  </si>
  <si>
    <t>SILLA DE RUEDAS, RÍGIDA, PARA BAÑO, EN ALEACIÓN DE  ALUMINIO, CON CAPACIDAD PARA 113,6 kg</t>
  </si>
  <si>
    <t>Profundidad o fondo de área de asiento de  40,64 cm (+ / - 3 cm) (16 Pulg)
Debe contar con un refuerzo en asiento, para evitar que se quiebre
Con respaldo de 43,18 cm de ancho (+ / - 7,62 cm) (19 pulgadas)
El asiento debe ser acolchado y recubierto de material resistente
Asiento tipo inodoro debe ser acolchado en material impermeable, resistente, reforzado.
Llantas traseras compactas de 60,96 cm (24 Pulg) de diámetro
Llantas delanteras compactas de 12,7 cm (5 Pulg) de diámetro
Construida en aleación de duraluminio
Bandeja recolectora de aluminio que se pueda retirar
Resistente para pacientes de hasta 113,63 kg (250 Lb) de peso
Con apoya brazos desmontables
Asegurar frenos traseros inferiores
Apoya pies giratorios y desmontables Con descansa pie individual
Debe incluir un repuesto de asiento y de llantas delanteras en cada silla ofertada</t>
  </si>
  <si>
    <t>4219221092005766</t>
  </si>
  <si>
    <t>SILLA DE RUEDAS PLEGABLE PARA BAÑO, TIPO INODORO, ACERO INOXIDABLE, ASIENTO ACOLCHADO DE 40,64 cm (16 Pulg) X 43,18 cm ANCHO RESPALDO, LLANTAS COMPACTAS, APOYA BRAZOS DESMONTABLES</t>
  </si>
  <si>
    <t>Profundidad o fondo de área de asiento de 40,64cm (16") (+/-3 cm).
Con respaldo de 43,18 cm (19 pulgadas) de ancho (+/-7,62 cm).
El asiento debe ser acolchado, cubierto de material resistente y debe ser reforzado.
Debe contar con un refuerzo en asiento, para evitar que se quiebre. 
Llantas traseras compactas de 60,96 cm (24") de diámetro
Llantas delanteras compactas de 12,7 cm (5") de diámetro.
Asegurar frenos traseros inferiores.
Construida en acero inoxidable
Con bandeja recolectora de aluminio que se pueda retirar.
Asiento tipo inodoro debe ser acolchado en material impermeable.
Con apoya brazos desmontables
Apoya pies giratorios y desmontables. Con descansa pie individual.
Debe incluir un repuesto de asiento y de llantas delanteras</t>
  </si>
  <si>
    <t>4219221092079806</t>
  </si>
  <si>
    <t>SILLA DE RUEDAS SEMIORTOPEDICA, ESTRUCTURA METALICA CROMADA, PLEGABLE, PUÑOS DE EMPUJE INCORPORADOS, ASIENTO 46 cm ANCHO X 40 cm PROFUNDIDAD, RESPALDO 48 cm X 48 cm, RUEDAS TRASERAS 61 cm, RUEDAS DELANTERAS 20 cm</t>
  </si>
  <si>
    <t>Tipo plegable. Estructura metálica cromada de gran resistencia con tratamiento anticorrosivo.
Asiento de 46 cm de ancho x 40 cm de profundidad.
Respaldo de 48 cm x 48 cm en material sintético lavable y refuerzos interiores de Nylon reforzado de doble forro, acolchado, de fino acabado, para uso hospitalario.
Descansabrazos abatibles no desmontables,  acolchados en espuma y forrados
Puños de empuje incorporados y forrados en hule.
Frenos en las ruedas traseras
Ruedas traseras con aro de estrella, con diámetro aproximadamente de 61 cm en hule compacto; con aro paralelo.
Ruedas delanteras giratorias aproximadamente de 20 cm de hule compacto.
Asiento y respaldar, en material sintético lavable y refuerzos interiores de Nylon reforzado de doble forro, acolchado, de finos acabado, para uso hospitalario.</t>
  </si>
  <si>
    <t>4219221092090972</t>
  </si>
  <si>
    <t>SILLA DE RUEDAS, ORTOPÉDICA, MATERIAL ALUMINIO, SOPORTE 100 kg, PESO NETO MÁXIMO 18 kg, APOYA BRAZOS ABATIBLES, ASIENTO 40 cm X 45 cm X 45 cm, APOYA PIES ELEVABLE</t>
  </si>
  <si>
    <t>Soporte de freno construido en aluminio y ajustable para mayor resistencia
Aro trasero con al menos 8 aspas para evitar deformación del aro
Apoya pies elevables abatibles no desmontables con pantorrillera acolchada construida en vinil de alta resistencia</t>
  </si>
  <si>
    <t>4219221092165813</t>
  </si>
  <si>
    <t>SILLA DE RUEDA ESTANDAR, TIPO PLEGABLE, ESTRUCTURA METÁLICA EN TUBO DE ACERO CROMADO, SOPORTAR PESO  MÍNIMO DE 135 kg, RESPALDO CON ANCHO 50 cm Y ALTO 50 cm, ASIENTO CON ANCHO  50 cm Y FONDO 45 cm.</t>
  </si>
  <si>
    <t>SILLA DE RUEDA ESTANDAR, TIPO PLEGABLE, ESTRUCTURA METÁLICA EN TUBO DE ACERO CROMADO, ASIENTO Y RESPALDAR TAPIZADOS, TAPICERÍA EN MATERIAL IMPERMEABLE, DESCANSA BRAZOS TAPIZADOS, DOS PUÑOS DE EMPUJE INCORPORADOS A LA ESTRUCTURA METÁLICA Y FORRADOS EN HULE, INCLUIR DESCASA PIES ABATIBLE, AJUSTABLE EN SU ELEVACIÓN, DESCANSA PANTORRILLA  EN ALUMINIO PULIDO O PLÁSTICO ABS  CON ESTRIADO ANTIDERRAPANTE, DOS RUEDAS TRASERAS NO MENORES A 60 cm DE DIÁMETRO, DE HULE COMPACTO, CON UN ARCO PARALELO QUE SIRVA PARA QUE EL PACIENTE MOVILICE LA SILLA, FRENO EN AMBAS RUEDAS, DOS RUEDAS DELANTERAS GIRATORIAS, NO MENOR DE 12 cm DE DIÁMETRO EN HULE COMPACTO, SOPORTAR PESO  MÍNIMO DE 135 kg, RESPALDO CON ANCHO 50 cm Y ALTO 50 cm, ASIENTO CON ANCHO  50 cm Y FONDO 45 cm, INCLUIR GIGANTE TIPO TELESCÓPICO INCORPORADO, SEGURO PARA EL USUARIO.</t>
  </si>
  <si>
    <t>4219221092165868</t>
  </si>
  <si>
    <t>SILLA DE RUEDAS ORTEPÉDICA, MECANISMO RECLINABLE COMPLETO, PARTE POSTERIOR RECLINA HASTA 180°, MATERIAL IMPERMEABLE DE NYLON, SOPORTE PESO MÍNIMO 135 kg, RESPALDO ANCHO 50 cm X ALTO 65 cm, ASIENTO 50 cm ANCHO X 45 cm FONDO</t>
  </si>
  <si>
    <t>SILLA DE RUEDAS ORTEPÉDICA, MECANISMO RECLINABLE COMPLETO, ESTRUCTURA METÁLICA EN TUBO DE ACERO CROMADO, ASIENTO Y RESPALDAR TAPIZADOS, LA PARTE POSTERIOR DEBE RECLINARSE HASTA 180°, TAPICERÍA EN MATERIAL IMPERMEABLE DE NYLON, DESCANSA BRAZOS TAPIZADOS, PATAS ELEVABLES Y DESMONTABLES, DOS PUÑOS DE EMPUJE INCORPORADOS A LA ESTRUCTURA METÁLICA Y FORRADOS EN HULE, DESCASA PIES ABATIBLE, AJUSTABLE EN SU ELEVACIÓN, CON DESCANSA PANTORRILLA EN ALUMINIO PULIDO O PLÁSTICO ABS CON ESTRIADO ANTIDERRAPANTE, 2 RUEDAS TRASERAS NO MENORES A 60 cm DE DIÁMETRO EN HULE COMPACTO, CON UN ARCO PARALELO QUE SIRVA PARA QUE EL PACIENTE MOVILICE LA SILLA, FRENO EN AMBAS RUEDAS, 2 RUEDAS DELANTERAS GIRATORIAS, NO MENOR DE 20 cm DE DIÁMETRO EN HULE COMPACTO, SOPORTAR UN PESO  MÍNIMO DE 135 kg, RESPALDO CON ANCHO 50 cm Y ALTO 65 cm, ASIENTO CON ANCHO 50 cm Y FONDO 45 cm, SISTEMA ANTIVUELCO, SISTEMA DE FRENADO DE MANO.</t>
  </si>
  <si>
    <t>4219221092165870</t>
  </si>
  <si>
    <t>SILLA DE RUEDAS PEDIÁTRICA, TIPO PLEGABLE, ESTRUCTURA METÁLICA, EN ACERO CROMADO, RUEDAS DELANTERAS CON LIBRE GIRO NO MENOR A 12 cm DE DIÁMETRO, CON GIGANTE DEL TIPO TELESCÓPICO, RESPALDAR CONLARGO 40 ± 2 cm, Y  ANCHO 40 ± 2 cm, ASIENTO CON LARGO 35 ± 2 cm Y ANCHO 40 ± 2 cm.</t>
  </si>
  <si>
    <t>SILLA DE RUEDAS PEDIÁTRICA, TIPO PLEGABLE, ESTRUCTURA METÁLICA, EN ACERO CROMADO, ASIENTO Y RESPALDAR EN MATERIAL RESISTENTE, VINIL O NYLON 100 % LAVABLE, SOPORTAR UN PESO MÁXIMO DE 75 kg,  DESCANSA BRAZOS DEL TIPO FLIP-BACK, TAPIZADOS, ACOJINADOS Y FIJOS, DOS PUÑOS DE EMPUJE EN LA MISMA ESTRUCTURA, DESCANSA PIES ABATIBLES, RUEDAS TRASERAS NO MENORES A 65 cm DE DIÁMETRO, TIPO HULE COMPACTO DE ALTO IMPACTO, ARO PROPULSOR, SISTEMA DE FRENO DE PALANCA EN AMBAS RUEDAS, RUEDAS DELANTERAS CON LIBRE GIRO NO MENOR A 12 cm DE DIÁMETRO, CON GIGANTE DEL TIPO TELESCÓPICO, RESPALDAR CON LARGO 40 ± 2 cm, Y  ANCHO 40 ± 2 cm, ASIENTO CON LARGO 35 ± 2 cm Y ANCHO 40 ± 2 cm.</t>
  </si>
  <si>
    <t>4219221092165872</t>
  </si>
  <si>
    <t>SILLA DE RUEDAS PACIENTE BARIÁTRICO, PLEGABLE, MARCO REFORZADO DOBLE CRUZ, RUEDAS TRASERAS 60 cm DIÁMETRO, HULE COMPACTO, SOPORTE PESO 200 kg O +, RESPALDAR 60 ± 2 cm ANCHO X ALTO 45 ± 2 cm, ASIENTO CON ANCHO 60 ± 2 cm Y ALTO 45 ± 2 cm, MEDIDAS TOTALES SILLA 100 cm FRENTE X 110 cm FONDO</t>
  </si>
  <si>
    <t>SILLA DE RUEDAS PACIENTE BARIÁTRICO, TIPO PLEGABLE, MARCO REFORZADO CON DOBLE CRUZ, ESTRUCTURA METÁLICA EN TUBO DE ACERO CROMADO, ASIENTO Y RESPALDAR TAPIZADOS EN MATERIAL SINTÉTICO EXTRA REFORZADO, TAPICERÍA EN MATERIAL IMPERMEABLE, EL COLOR DE LA TAPICERÍA AZUL O NEGRO, CON DESCANSA BRAZOS TAPIZADOS, DOS PUÑOS DE EMPUJE INCORPORADOS A LA ESTRUCTURA  METÁLICA Y FORRADOS EN HULE, DESCASA PIES ABATIBLE, EN ALUMINIO PULIDO Ó PLÁSTICO DURO CON ESTRIADO ANTIDERRAPANTE, RUEDAS TRASERAS NO MENORES A 60 cm DE DIÁMETRO, DE HULE COMPACTO, CON UN ARCO PARALELO QUE SIRVA PARA QUE EL PACIENTE MOVILICE LA SILLA, FRENO EN AMBAS RUEDAS, DOS RUEDAS DELANTERAS GIRATORIAS, NO MENOR DE 12 cm DE DIÁMETRO EN HULE COMPACTO, SOPORTAR PESO DE HASTA 200 kg O MAYOR, RESPALDAR CON ANCHO 60 ± 2 cm Y ALTO 45 ± 2 cm, ASIENTO CON ANCHO 60 ± 2 cm Y ALTO 45 ± 2 cm, LAS MEDIDAS TOTALES DE LA SILLA SON FRENTE 100 cm Y FONDO 110 cm</t>
  </si>
  <si>
    <t>4219221092177577</t>
  </si>
  <si>
    <t>SILLA DE RUEDAS ORTEPÉDICA, LA PARTE POSTERIOR DEBE RECLINARSE 140° COMO MÍNIMO, SOPORTAR UN PESO DE 114 kg COMO MÍNIMO, CON REPOSACABEZAS EN TUBOS EXTENDIDOS, RESPALDO CON ANCHO 50 cm (+/-2 cm) Y ALTO 63 cm (+/-3 cm), ASIENTO CON ANCHO 50 cm (+/-2 cm) Y FONDO 45 cm (+/-2 cm), SISTEMA ANTIVUELCO, SISTEMA DE FRENADO DE MANO.</t>
  </si>
  <si>
    <t>SILLA DE RUEDAS ORTEPÉDICA, ESTRUCTURA METÁLICA EN TUBO DE ACERO CROMADO, ASIENTO Y RESPALDAR FABRICADO EN NYLON, RESISTENTE A DESINFECTANTES DE USO HOSPITALARIO, LA PARTE POSTERIOR DEBE RECLINARSE 140° COMO MÍNIMO, TAPICERÍA EN MATERIAL IMPERMEABLE DE NYLON, DESCANSA BRAZOS TAPIZADOS, ACOJINADOS Y REMOVIBLES, APOYAPIES ELEVABLES Y DESMONTABLES, DOS PUÑOS DE EMPUJE INCORPORADOS A LA ESTRUCTURA METÁLICA Y FORRADOS EN HULE, DESCASA PIES ABATIBLE, AJUSTABLE EN SU ELEVACIÓN, CON DESCANSA PANTORRILLA EN ALUMINIO PULIDO O PLÁSTICO ABS CON ESTRIADO ANTIDERRAPANTE, DOS RUEDAS TRASERAS DE 60 cm DE DIÁMETRO COMO MÍNIMO EN HULE COMPACTO, CON UN ARCO PARALELO QUE SIRVA PARA QUE EL PACIENTE MOVILICE LA SILLA, FRENO EN AMBAS RUEDAS, DOS RUEDAS DELANTERAS GIRATORIAS, NO MENOR DE 20 cm DE DIÁMETRO EN HULE COMPACTO, SOPORTAR UN PESO DE 114 kg COMO MÍNIMO, CON REPOSACABEZAS EN TUBOS EXTENDIDOS, RESPALDO CON ANCHO 50 cm (+/-2 cm) Y ALTO 63 cm (+/-3 cm), ASIENTO CON ANCHO 50 cm (+/-2 cm) Y FONDO 45 cm (+/-2 cm), SISTEMA ANTIVUELCO, SISTEMA DE FRENADO DE MANO.</t>
  </si>
  <si>
    <t>4219221092177579</t>
  </si>
  <si>
    <t>SILLA DE RUEDAS PACIENTE BARIÁTRICO, MARCO REFORZADO CON DOBLE CRUZ, SOPORTAR PESO DE HASTA 200 kg O MAYOR,  RESPALDAR CON ANCHO 60 ± 2 cm Y ALTO 45 ± 2 cm, ASIENTO CON ANCHO 60 ± 2 cm Y FONDO 45 ± 2 cm, ASIENTO Y RESPALDAR FABRICADO EN NYLON, RESISTENTE A DESINFECTANTES DE USO HOSPITALARIO.</t>
  </si>
  <si>
    <t>SILLA DE RUEDAS PACIENTE BARIÁTRICO, TIPO PLEGABLE, MARCO REFORZADO CON DOBLE CRUZ, ESTRUCTURA METÁLICA EN TUBO DE ACERO CROMADO, ASIENTO Y RESPALDAR FABRICADO EN NYLON, RESISTENTE A DESINFECTANTES DE USO HOSPITALARIO, CON DESCANSA BRAZOS TAPIZADOS, ACOJINADOS Y REMOVIBLES, DOS PUÑOS DE EMPUJE INCORPORADOS A LA ESTRUCTURA  METÁLICA Y FORRADOS EN HULE, DESCASA PIES ABATIBLE, AJUSTABLE EN SU ELEVACIÓN, CON DESCANSA PANTORRILLA EN ALUMINIO PULIDO Ó PLÁSTICO ABS CON ESTRIADO ANTIDERRAPANTE, RUEDAS TRASERAS NO MENORES A 60 cm DE DIÁMETRO COMO MÍNIMO, DE HULE COMPACTO, CON UN ARCO PARALELO QUE SIRVA PARA QUE EL PACIENTE MOVILICE LA SILLA, FRENO EN AMBAS RUEDAS, CON ARO PROPULSOR, DOS RUEDAS DELANTERAS GIRATORIAS, NO MENOR DE 12 cm DE DIÁMETRO EN HULE COMPACTO, SOPORTAR PESO DE HASTA 200 kg O MAYOR,  RESPALDAR CON ANCHO 60 ± 2 cm Y ALTO 45 ± 2 cm, ASIENTO CON ANCHO 60 ± 2 cm Y FONDO 45 ± 2 cm</t>
  </si>
  <si>
    <t>4219221092177583</t>
  </si>
  <si>
    <t>SILLA DE RUEDAS PEDIÁTRICA, ESTRUCTURA METÁLICA, EN ACERO CROMADO, ASIENTO Y RESPALDAR FABRICADO EN NYLON, RESISTENTE A DESINFECTANTES DE USO HOSPITALARIO, RESPALDAR CON LARGO 40 ± 2 cm, Y  ANCHO 40 ± 2 cm, ASIENTO CON LARGO 35 ± 2 cm Y ANCHO 40 ± 2 cm</t>
  </si>
  <si>
    <t>SILLA DE RUEDAS PEDIÁTRICA, TIPO PLEGABLE, ESTRUCTURA METÁLICA, EN ACERO CROMADO, ASIENTO Y RESPALDAR FABRICADO EN NYLON, RESISTENTE A DESINFECTANTES DE USO HOSPITALARIO, SOPORTAR UN PESO MÁXIMO DE 75 kg,  DESCANSA BRAZOS TAPIZADOS, ACOJINADOS Y REMOVIBLES, DOS PUÑOS DE EMPUJE EN LA MISMA ESTRUCTURA, DESCANSA PIES ABATIBLES AJUSTABLE EN SU ELEVACIÓN, CON DESCANSA PANTORRILLA EN ALUMINIO PULIDO Ó PLÁSTICO ABS CON ESTRIADO ANTIDERRAPANTE, RUEDAS TRASERAS NO MENORES A 60 cm DE DIÁMETRO, TIPO HULE COMPACTO DE ALTO IMPACTO, ARO PROPULSOR, SISTEMA DE FRENO DE PALANCA EN AMBAS RUEDAS, RUEDAS DELANTERAS CON LIBRE GIRO NO MENOR A 12 cm DE DIÁMETRO, RESPALDAR CON LARGO 40 ± 2 cm, Y  ANCHO 40 ± 2 cm, ASIENTO CON LARGO 35 ± 2 cm Y ANCHO 40 ± 2 cm</t>
  </si>
  <si>
    <t>4219221092177587</t>
  </si>
  <si>
    <t>SILLA DE RUEDA ESTANDAR, TIPO PLEGABLE, SOPORTAR PESO  MÍNIMO DE 135 kg, RESPALDO CON ANCHO 50 cm (+/-2 cm) Y ALTO 50 cm (+/-2 cm), ASIENTO CON ANCHO  50 cm (+/-2 cm) Y FONDO 45 cm (+/-2 cm), ASIENTO Y RESPALDAR FABRICADO EN NYLON, RESISTENTE A DESINFECTANTES DE USO HOSPITALARIO.</t>
  </si>
  <si>
    <t>SILLA DE RUEDA ESTANDAR, TIPO PLEGABLE, ESTRUCTURA METÁLICA EN TUBO DE ACERO CROMADO, ASIENTO Y RESPALDAR FABRICADO EN NYLON, RESISTENTE A DESINFECTANTES DE USO HOSPITALARIO, DESCANSA BRAZOS TAPIZADOS, ACOJINADOS Y REMOVIBLES, DOS PUÑOS DE EMPUJE INCORPORADOS A LA ESTRUCTURA METÁLICA Y FORRADOS EN HULE, INCLUIR DESCASA PIES ABATIBLE, AJUSTABLE EN SU ELEVACIÓN, DESCANSA PANTORRILLA  EN ALUMINIO PULIDO O PLÁSTICO ABS  CON ESTRIADO ANTIDERRAPANTE, DOS RUEDAS TRASERAS NO MENORES A 60 cm DE DIÁMETRO, DE HULE COMPACTO, CON UN ARCO PARALELO QUE SIRVA PARA QUE EL PACIENTE MOVILICE LA SILLA, FRENO EN AMBAS RUEDAS, CON ARO PROPULSOR, DOS RUEDAS DELANTERAS GIRATORIAS, NO MENOR DE 12 cm DE DIÁMETRO EN HULE COMPACTO, SOPORTAR PESO  MÍNIMO DE 135 kg, RESPALDO CON ANCHO 50 cm (+/-2 cm) Y ALTO 50 cm (+/-2 cm), ASIENTO CON ANCHO  50 cm (+/-2 cm) Y FONDO 45 cm (+/-2 cm).</t>
  </si>
  <si>
    <t>4219221192157713</t>
  </si>
  <si>
    <t>TABLA DE TRANSFERENCIA DE PACIENTE, POSICIÓN FOWLER O SEMI-FOWLER, POSIBILIDAD DE SER DOBLADA A LA MITAD, CAPACIDAD DE SOPORTAR UN PESO MAYOR A 220 kg, CUMPLIR CON NORMAS FDA O CE, RESISTENTE AL TRÁNSITO HOSPITALARIO</t>
  </si>
  <si>
    <t>Tabla para transferencia de paciente de una camilla a otra. Debe ser confortable y fácil de usar
Para ser utilizado con técnica de movimiento en bloque.Debe ser posible colocarla en posición fowler o semi-fowler. Debe contar con la posibilidad de ser doblada a la mitad para almacenamiento.Debe contar con superficies deslizantes sin rodines. La superficie debe ser resistente para su limpieza constante. Medidas requeridas: 180 cm (+/- 3 cm) x 52 cm (+/-3 cm) 
Debe contar con la capacidad de soportar un peso mayor a 220 kg. Debe contar con cobertor que permita la transferencia del paciente. De material de vinil o similar que sea fuerte y resistente al tránsito hospitalario. Debe cumplir con normas FDA o CE.</t>
  </si>
  <si>
    <t>4219230190028281</t>
  </si>
  <si>
    <t>GRUA MOVIL</t>
  </si>
  <si>
    <t>Grúa móvil, de fácil manipulación, que permita se le ajusten apoyabrazos, con capacidad de elevación de 350kg, con capacidad de elevación desde el suelo, con arnés universal y arnés tipo chaleco para elevaciones y caminata, lo que permite utilizarla en la preeducación a la marcha en pacientes debilitados y de peso variable, desde pesos estándar hasta obesos. con brazo ajustable de manera que el paciente pueda elevarse en forma confortable y adoptar postura bípeda completa. Con rodines con frenos, sistema hidráulico, eléctrica.</t>
  </si>
  <si>
    <t>4219230190028286</t>
  </si>
  <si>
    <t>GRUA PARA PACIENTE CON CAPACIDAD PARA 280 KG</t>
  </si>
  <si>
    <t>Acomodar al paciente dentro del arnés en cama
Separar la grúa de la cama e iniciar el traslado levantándolo poco a poco.
Con  gama ancha en el rango de la elevación para que permita su uso entre las superficies altas y bajas que funcione con carga  eléctrica a base de batería recargable (debe venir incluida) incluir cargador de batería certificado por UL Y CSA.
Debe contar con características de seguridad  que incluyan un anillo que se accione manualmente, tirando de él cuando la carga de la batería está baja y hace que el sling se mantenga en su lugar suavemente y se fijen los rodines posteriores.</t>
  </si>
  <si>
    <t>4219230192158913</t>
  </si>
  <si>
    <t>GRÚA MANUAL HIDRÁULICA, CON PALANCA, ACERO INOXIDABLE, CON PALANCA Y PISTÓN HIDRÁULICO, BARRA GIRATORIA 360°, SOPORTE MÁXIMO 150 Kg, ANCHO DE LA BASE GRÚA ABIERTA 102 cm ( + / - 5 cm), ALTURA MÁXIMA 1,85 m (+ / - 2 cm)</t>
  </si>
  <si>
    <t>En acero inoxidable, con palanca y pistón hidráulico, de base amplia que permita ajustarla a la silla de ruedas de fácil manejo, con rodines o llantas en la base de no menos de 12,7 cm (5 Pulg), con frenos, de baja fricción para facilitar desplazamiento de grúa. Barra giratoria 360°  para mayor comodidad y conveniencia, con amplio rango de elevación que permita ajuste de silla a inodoro o de silla a silla, o silla a cama y viceversa. Debe soportar mínimo 150 Kg de peso, Ancho de base de grúa abierta de 102 cm (+ / - 5 cm),  altura de la grúa máxima 1, 85 m (+ / - 2 cm), Percha para colocación de arnés debe tener diseño horizontal preferiblemente, o con poca angulación para favorecer la comodidad del usuario en el arnés, Incluir dos arnés, uno con agujero tipo inodoro, y soporte para cabeza, material de nylon o tejido tipo mesh,  que facilite el fácil secado y fácil lavado, con soportes reforzados donde se ajusten cadenas o puntos de soporte a grúa</t>
  </si>
  <si>
    <t>4219230192173993</t>
  </si>
  <si>
    <t>GRUA MANUAL HIDRAULICA CON PALANCA, ANCHO BASE ABIERTA 102 cm (+/- 5 cm), AJUSTE ELEVACION DE BRAZO 1,85 m (+ 15 cm), DE ACERO INOXIDABLE, CON PALANCA Y PISTON HIDRAULICO, BARRA GIRATORIA DE 360°</t>
  </si>
  <si>
    <t>En acero inoxidable, con palanca y pistón hidráulico, de base amplia que permita ajustarla a la silla de ruedas de fácil manejo, con rodines o llantas en la base de no menos de 12,7 cm (5 pulg), con frenos, de baja fricción para facilitar desplazamiento de grúa. Barra giratoria 360°  para mayor comodidad y conveniencia, con amplio rango de elevación que permita ajuste de silla a inodoro o de silla a silla, o silla a cama y viceversa. Debe soportar mínimo 150 kg de peso. Ancho de base de grúa abierta de 102 cm (+/- 5 cm),  el ajuste de la altura debe permitir que el brazo la grúa se eleve a una altura de 1.85m (+15cm). Percha para colocación de arnés debe tener diseño horizontal preferiblemente, o con poca angulación para favorecer la comodidad del usuario en el arnés.  Incluir dos arnés, uno con agujero tipo inodoro, y soporte para cabeza, material de nylon o tejido tipo mesh,  que facilite el fácil secado y fácil lavado, con soportes reforzados donde se ajusten cadenas o puntos de soporte a grúa.</t>
  </si>
  <si>
    <t>4219240490032897</t>
  </si>
  <si>
    <t>CARRO CURACIONES, EN ACERO INOXIDABLE, DE 90 cm ALTO X 60 cm ANCHO X 45 cm PROFUNDIDAD</t>
  </si>
  <si>
    <t>La gaveta debe traer una llave y copia
Con un entrepaño a una altura de 30 cm con respecto al piso, en lamina de acero inoxidable 304 de un grueso no menor de 1,2 mm
Con baranda alrededor de todo el carro tanto en el sobre como en el entrepaño, de 5 cm de alto y en tubo redondo en acero inoxidable no menor de  6 mm de diámetro 
Al lado izquierdo del carro y fuera del área que comprende el sobre, van colocadas dos estructuras tipo aro giratorio en tubo redondo como soporte para colocar el balde para desechos y palanganas para drenar líquidos
El primer soporte para palanganas está colocado a una altura de 80 cm y el segundo soporte de balde de desechos a una altura de 30 cm
 Con barra horizontal para empujar el carro en tubo redondo de acero inoxidable de 25 mm de diámetro colocada al lado derecho
Las paredes deben tener finos acabados con bordes romos sin filos cortantes, sin exceso de material o soldadura en las uniones</t>
  </si>
  <si>
    <t>4219240492002645</t>
  </si>
  <si>
    <t>MESA CARRO, PARA TOMA DE VÍAS, CON PEDESTAL, DE ACERO INOXIDABLE, DE 103 cm DE ALTO</t>
  </si>
  <si>
    <t>Construida en  tubo cuadrado de acero inoxidable calidad 304</t>
  </si>
  <si>
    <t>4219240492025309</t>
  </si>
  <si>
    <t>GIGANTE O SOPORTE DE ACERO INOXIDABLE, 5 RODINES DE DIÁMETRO 50 mm OMNIDIRECCIONALES, ALTURA 175 cm - 180 cm CON PERILLA DE CONTROL, CON SOPORTE EN T EN LA PARTE SUPERIOR</t>
  </si>
  <si>
    <t>De estructura tubular en acero inoxidable
Con 5 rodines de 50 mm de diámetro de hule macizo  omnidireccionales y de material resistente
Con  sistema de perilla de control y ajustable a una  altura de un rango de 175 cm - 180 cm
Con soporte doble  en su extremo superior en forma de T para colgar las soluciones del paciente</t>
  </si>
  <si>
    <t>4219240492038504</t>
  </si>
  <si>
    <t>CARRO DE TRANSPORTE DE MATERIALES EN ACERO INOXIDABLE, 3 BANDEJAS (DISTANCIADAS 20 cm), MEDIDAS 81 cm ALTO X 71 cm ANCHO X 40,5 cm FONDO, RUEDAS GIRATORIAS, SISTEMA FRENADO, CAPACIDAD CARGA 100 kg</t>
  </si>
  <si>
    <t>Carro para transporte de materiales, de alta capacidad y resistencia, construido en acero inoxidable con tres bandejas para  colocación de objetos, distancia entre bandejas de 20 cm +-5cm, con ruedas giratorias y  sistema de frenado, agarraderas laterales,  dimensiones de 81 cm de alto (-+ 5 cm) x 71 cm de ancho (-+ 5 cm) x 40,5 cm de fondo (-+ 5 cm), peso 10 kg y capacidad de carga aproximada de 100 kg.</t>
  </si>
  <si>
    <t>4219240492040760</t>
  </si>
  <si>
    <t>CARRO DE CURACIONES DE ACERO INOXIDABLE, CON RODINES GIRATORIOS, ANCHO 40 cm, FONDO 60 cm, ALTO 90 cm</t>
  </si>
  <si>
    <t>Construido en acero inoxidable calidad 304 lamina de calibre #18
Con patas en tubo redondo de acero inoxidable 
Con un sobre en la parte superior de la mesa a una altura mínima de 85 cm con respecto al piso, en lámina de acero inoxidable 304 de un grueso no menor de 1,2 mm y con dimensiones no menor de 40 fondo x 60 ancho cm.
Con un entrepaño a una altura mínima de 20 cm con respecto al piso, en lámina de acero inoxidable 304 de un grueso no menor de 1,2 mm y con dimensiones no menor de 40 x 60 cm.
Con una baranda alrededor de todo el carro tanto en el sobre como en el entrepaño de  5 cm de alto con respectos a estos, en  varilla de 1/8 de pulgada.
Con barra horizontal para empujar el carro en tubo redondo de acero inoxidable colocada al lado derecho
Cuenta con una gaveta en acero inoxidable calidad 304 con rieles de deslizamiento suave de 50 cm de ancho x 50 cm de fondo con agarradera.
Cuatro rodines giratorios no menor de 7,62 cm (3 pulgadas). DOS DE ELLOS CON FRENO
Al lado izquierdo del carro y fuera del área que comprende el sobre superior e inferior y a la altura de los mismos, debe tener un aditamento para colocar dos baldes circulares de mínimo 30 cm de diámetro, que se puede ocultar.
Medidas: (ancho, fondo y alto) máximas; 40 cm; 60 cm; 90 cm
Acabado de excelente calidad, pulido y libre de superficies ásperas.</t>
  </si>
  <si>
    <t>4219240492060575</t>
  </si>
  <si>
    <t>CARRO AUXILIAR DE TRANSPORTE, 3 NIVELES, PUERTA (2) INFERIOR, RUEDAS GIRATORIAS DE 10,2 cm, MEDIDAS 103,2 cm LARGO X 50,8 cm ANCHO X 96 cm ALTO, CAPACIDAD TOTAL 136,08 kg (300 Lb), 2 AGARRADERAS A LOS LADO</t>
  </si>
  <si>
    <t>Tres repisas o niveles
Medidas: 103,2 cm largo x 50,8 cm de ancho x 96 cm alto
Capacidad total: 136,08 kg (300 Lb), Capacidad por repisa o nivel: 45,36 kg (100 Lb)
Cerrado en 3 lados
Con 2 puertas en el nivel inferior
Con ruedas giratorias de 10,2 cm
Con dos agarraderas a los lados</t>
  </si>
  <si>
    <t>4219240492089510</t>
  </si>
  <si>
    <t>CARRO CURACIONES, EN ACERO INOXIDABLE DE CALIDAD DE 304, LAMINA CALIBRE N°18, MEDIDAS 90 cm ALTO X 60 cm FONDO X 40 cm ANCHO, BARANDA ALREDEDOR DE 50 cm ALTO, GAVETA 50 cm ANCHO X 50 cm FONDO, 4 RODINES GIRATORIOS CON FRENO, ADITAMENTO PARA 2 BALDES CIRCULARES DE 30 cm DIAMETRO</t>
  </si>
  <si>
    <t>Con un entrepaño a una altura mínima de 20cm con respecto al piso, en lámina de acero inoxidable 304 de un grueso no menor de 1,2 mm y con dimensiones no menor de 40 cm x 60 cm.
Con una baranda alrededor de todo el carro tanto en el sobre como en el entrepaño de 5 cm de alto con respectos a estos, en  varilla de 0,3175 cm (1/8 pulg).
Con barra horizontal para empujar el carro en tubo redondo de acero inoxidable colocada al lado derecho
Cuenta con una gaveta en acero inoxidable calidad 304 con rieles de deslizamiento suave de 50 cm de ancho x 50 cm de fondo con agarradera. Cuatro rodines giratorios no menor de 7,62 cm (3 Pulg). Todos con freno. Al lado izquierdo del carro y fuera del área que comprende el sobre superior e inferior y a la altura de los mismos, debe tener un aditamento para colocar dos baldes circulares de mínimo 30cm de diámetro, que se puede ocultar.
Acabado de excelente calidad, pulido y libre de superficies ásperas, soldadura grado sanitario.</t>
  </si>
  <si>
    <t>4219240492160335</t>
  </si>
  <si>
    <t>CARRO DE CURACIONES, RUEDAS CON DIÁMETRO DE 127 (5) mm (Pulg), DE CERRADURA DE LLAVE CENTRAL, ANCHO DE  73 (± 2) cm, ALTO DE 90 (± 2) cm, PROFUNDIDAD DE 55 (± 2) cm, 1 RECIPIENTE PARA DEPOSITAR DESECHOS BIOINFECCIOSOS CON SU RESPECTIVO SOPORTE ACOPLADO AL CARRITO.</t>
  </si>
  <si>
    <t>CARRO DE CURACIONES, FABRICACIÓN EN MATERIAL TECNOLOGÍA DE TECNO POLÍMEROS RÍGIDOS O ABC, ESTRUCTURA EN MONO BLOQUE, BASE DE PINTURA CON PROTECCIÓN ANTI RASGUÑOS Y RESISTENTE A LÍQUIDOS, MARCO DEL CARRO EN ACERO CON RECUBRIMIENTO DE PINTURA EPÓXICA, CUBIERTO CON AGENTE ANTIMICROBIANO, DE FÁCIL LIMPIEZA, SIN RINCONES Y CANTOS REDONDEADOS, RESISTENTE A LOS DESINFECTANTES DE USO HOSPITALARIO, CON SISTEMA ANTI GOLPES EN LA PARTE INFERIOR DEL CARRO, AGARRADERAS FIJAS INCORPORADAS AL CARRO, AL MENOS 2 SOPORTES PARA COLOCAR LOS RECIPIENTES DE DESECHOS PUNZOCORTANTES Y BIOINFECCIOSOS, 4 RUEDAS, DOS DE ELLAS CON FRENO, RUEDAS CON DIÁMETRO DE 127 (5) mm (Pulg), 4 GAVETAS DE LAS SIGUIENTES DIMENSIONES: 2 PEQUEÑAS DE 7 (± 2 cm) cm DE ALTO, 1 GAVETA MEDIANA DE 15 (± 2 cm) cm DE ALTO, 1 GAVETA GRANDE DE 22 (± 2 cm) cm, GAVETAS REMOVIBLES CON CORREDERAS SILENCIOSAS, SISTEMA DE CERRADURA DE LLAVE CENTRAL, ANCHO DE  73 (± 2) cm, ALTO DE 90 (± 2) cm, PROFUNDIDAD DE 55 (± 2) cm, 1 RECIPIENTE PARA DEPOSITAR DESECHOS BIOINFECCIOSOS CON SU RESPECTIVO SOPORTE ACOPLADO AL CARRITO, 1 RECIPIENTE PARA DEPOSITÓ DE PUNZO CORTANTES CON SU RESPECTIVO SOPORTE ACOPLADO AL CARRITO</t>
  </si>
  <si>
    <t>4219240492160375</t>
  </si>
  <si>
    <t>CARRO DE PARO, 5 GAVETAS MÍNIMO, DIMENSIONES, 2 CON ALTURA DE 8 (±2) cm, 1 CON ALTURA DE 15 (±2) cm, 1 CON ALTURA DE 24 (±2) cm, DIMENSIONES DEL CARRO, ANCHO 60 (± 10) cm, ALTO 100 (± 10) cm, PROFUNDIDAD 65 (± 5) cm, SOPORTE PARA SUEROS EN ACERO INOXIDABLE CALIDAD 304 EN FORMA T, TIPO TELESCÓPICO, CON CERRADURA DE SEGURIDAD</t>
  </si>
  <si>
    <t>CARRO DE PARO, FABRICACIÓN, MATERIAL TECNOLOGÍA DE TECNO-POLÍMEROS RÍGIDOS O PLÁSTICO ABS, ESTRUCTURA MONO-BLOQUE, PINTURA CON PROTECCIÓN ANTIRASGUÑOS RESISTENTES A LÍQUIDOS, FÁCIL LIMPIEZA, SIN RINCONES Y CANTOS REDONDEADOS, RESISTENTE A DESINFECTANTES HOSPITALARIOS, BUMPER PROTECTOR EN TODO EL PERÍMETRO DE LA BASE INFERIOR, AYUDA A AMORTIGUAR GOLPES, PROTEGIENDO PAREDES, EL CARRO Y SU CONTENIDO DE LOS IMPACTOS, CONTAR CON UNA MANIJA QUE FACILITE EL EMPUJE Y HALADO DEL CARRO UBICADO A LO LARGO DE LOS LATERALES, CON PORTA SUEROS AJUSTABLE DE ACERO INOXIDABLE DE CUATRO GANCHOS, CON SOPORTE (BANDEJA) PARA DESFIBRILADOR U OTRO EQUIPO, EL SOPORTE TIPO ROTATORIO, UNO DE LOS EXTREMOS LATERALES, BASURERO DESMONTABLE, UNO DE LOS EXTREMOS LATERALES CON SISTEMA PARA COLOCAR EN FORMA VERTICAL CILINDRO DE OXIGENO PORTÁTIL, 5 GAVETAS  MÍNIMO CON DIMENSIONES: 2 CON UNA ALTURA DE 8 (±2) cm, 1 CON UNA ALTURA DE 15 (±2) cm, 1 CON UNA ALTURA DE 24 (±2) cm, CAPACIDAD DE CONFIGURAR LAS DIVISIONES INTERNAS DE LAS GAVETAS, COMPARTIMIENTO EN PARTE SUPERIOR DE CARRO CON ORGANIZADOR DE MEDICAMENTOS, CON 9 RECIPIENTES FABRICADOS EN PLÁSTICO DE ALTA RESISTENCIA TOTALMENTE TRANSPARENTES, CIERRE CENTRALIZADO CON CERRADURA, SISTEMA QUE NO PERMITA QUE LAS GAVETAS SALGAN CON EL TRASLADO DEL CARRO, 4 RUEDAS, DE HULE, CAUCHO CONDUCTIVO, O MATERIAL SIMILAR, ANTI-PELUSA Y ANTIESTÁTICO, 12,7 cm DE DIÁMETRO, FRENO TOTAL (EN EL GIRO Y EN EL AVANCE) QUE PERMITE EL CARRO COMPLETAMENTE FRENADO, ANCHO 60 (± 10) cm, ALTO 100 (± 10) cm, PROFUNDIDAD 65 (± 5) cm, SOPORTE PARA SUEROS EN ACERO INOXIDABLE CALIDAD 304 EN FORMA DE T DE TIPO TELESCÓPICO, 1 TABLA PARA MASAJE CARDIACO, 1 BASURERO DESMONTABLE CON MEDIDAS MÍNIMAS: 22 (±2) cm DE FRENTE, 12 (±2) cm DE ANCHO Y 27 (±2) cm DE ALTO.</t>
  </si>
  <si>
    <t>4219250192076201</t>
  </si>
  <si>
    <t>CUBREPAQUETES, DOBLE TELA ALGODON 100%, MERCERIZADO, SANFORIZADO, MEDIDAS 75 cm X 75 cm, COSTURAS REFORZADAS, COLOR BLANCO, IMPRESION EN EL CENTRO EN TINTA NEGRA</t>
  </si>
  <si>
    <t>Cubre paquetes confeccionados en doble tela de algodón, 100%. –
Color blanco. -Mercerizado. -Sanforizado. –
Con finos acabados, con costuras internas, bordes o costuras reforzadas que no permitan el deshilache. Debe contar con la certificación del fabricante y/o distribuidor sobre las cualidades de la tela. Dimensiones: 75cm de ancho X 75cm de largo.
Debe tener impreso en la parte central  en tinta negra indeleble el logo y la leyenda indicada por la institución.</t>
  </si>
  <si>
    <t>4219250192154262</t>
  </si>
  <si>
    <t>COBERTOR ESTERIL ARCO EN C DE  95 cm X 95 cm (+/- 4 cm) DE PLASTICO TRANSPARENTE, IMPERMEABLE, ESTERIL, UN SOLO USO, FUNDA CON ELÁSTICO QUE PERMITA EL AJUSTE, PRESENTACIÓN EMPAQUE INDIVIDUAL, CON ABRE FACIL</t>
  </si>
  <si>
    <t>Funda de plástico transparente, impermeable, estéril de un único uso, para el intensificador de imágenes y/o emisor de rayos con medidas aproximadamente de 95 cm x 95 cm (+/- 4 cm); deben de presentar en la apertura de la funda un elástico que permita el ajuste adecuado al equipo; así mismo  debe de contar con una liga y/o adhesivos que permitan recoger el exceso de plástico, permitiendo el mejor ajuste. Presentación: en empaque individual, estéril, con abre fácil.</t>
  </si>
  <si>
    <t>4219250192154263</t>
  </si>
  <si>
    <t>COBERTOR ESTERIL ARCO EN C DE 80 cm X 95 cm (+/- 4 cm) PARA EQUIPO DE RAYOS X, FUNDA DE PLÁSTICO TRANSPARENTE, IMPERMEABLE, ESTERIL, UN UNICO USO, CON CLIPS DE PLASTICO</t>
  </si>
  <si>
    <t>Juego de cobertores para equipo de Rayos X en C; en el cual contenga una funda de plástico transparente, impermeable, estéril de un único uso; para el amplificador de imagen con medidas de 80 cm de ancho y 60 cm de longitud, (+/- 4 cm); debe de presentar clips de plástico de un solo uso y/o adhesivos distribuidos a lo largo del cobertor; los mismos deben de adherirse a los rieles del arco en C, logrando un mejor ajuste. Además, debe de contener otro protector de plástico transparente, impermeable, estéril de un único uso que cubra el tubo de rayos x y el arco en C de dimensiones 80 cm de ancho y 208 cm de longitud (+/- 4 cm), con clips de plástico de un solo uso y/o adhesivos distribuidos a lo largo de ambos lados del cobertor; los mismos deben de adherirse a los rieles del arco en C; logrando un mejor ajuste. Debe de presentarse en empaque individual, estéril, con abre fácil.</t>
  </si>
  <si>
    <t>4219250192177084</t>
  </si>
  <si>
    <t>COBERTOR PARA CAMARA DE LAPAROSCOPIA, DESECHABLE, ESTERIL, DE POLIETILENO, TRANSPARENTE, LIBRE DE LATEX, DIMENSIONES 15 cm DE ANCHO ( +/-3 cm) X 245 cm DE LARGO ( +/- 5 cm), PRESENTACIÓN EMPAQUE INDIVIDUAL CON ABRE FACIL</t>
  </si>
  <si>
    <t>Funda desechable estéril, de polietileno, transparente, libre de látex, con dimensiones de 15 cm de ancho (+/- 3 cm) X 245 cm de largo (+/-5 cm). Con un sistema de sujeción del sobrante plástico fuerte anti reflejo, con guía de inserción. 
Presentación en empaque individual, el mismo debe presentar abre fácil.</t>
  </si>
  <si>
    <t>4219250192179939</t>
  </si>
  <si>
    <t>KIT COBERTOR PLASTICO PARA ULTRASONIDO CON GEL, DIMENSIONES 16 cm (+/- 1 cm) X 125 cm (+/-5 cm), LIBRE DE LATEX, DESECHABLE,COMPUESTO POR COBERTOR DE PLASTICO, DOS LIGAS DE HULE LIBRE DE LATEX, GEL ESTERIL DE TRANSMISION DE ULTRASONIDO, CON MINIMO DE 20 g, EMPAQUE INDIVIDUAL</t>
  </si>
  <si>
    <t>Kit estéril de cobertor de plástico poliuretano para equipo de ultrasonido, libre de látex, desechable. Compuesto por: Un cobertor de plástico transparente de 16 cm ( +/-1 cm) x 125 cm (+/-5 cm). Dos ligas de hule libre de látex Gel estéril de transmisión de ultrasonido, con mínimo de 20 gramos. Estéril, empaque individual, sistema de abertura: peel open.</t>
  </si>
  <si>
    <t>4219250192185620</t>
  </si>
  <si>
    <t>COBERTOR ESTERIL ARCO EN C DE 80 cm (+/- 4 cm) x 60 cm (+/- 4 cm).PARA EQUIPO DE RAYOS X EN C, CON CLIPS PLÁSTICOS DE UN SOLO USO, PRESENTACION EN EMPAQUE INDIVIDUAL, ESTERIL, CON ABRE FACIL Y FECHA DE VENCIMIENTO</t>
  </si>
  <si>
    <t>Juego de cobertores para equipo de Rayos X en C; en el cual contenga una funda de plástico transparente, impermeable, estéril de un único uso; para el amplificador de imagen con medidas de 80 cm de ancho (+/- 4 cm)  y 60 cm de longitud, (+/- 4 cm); debe de presentar clips de plástico de un solo uso y/o adhesivos distribuidos a lo largo del cobertor; los mismos deben de adherirse a los rieles del arco en C, logrando un mejor ajuste. Además, debe de contener otro protector de plástico transparente, impermeable, estéril de un único uso que cubra el tubo de rayos x y el arco en C de dimensiones 80 cm de ancho (+/- 4 cm) y 280 cm de longitud (- 4 cm), con clips de plástico de un solo uso y/o adhesivos distribuidos a lo largo de ambos lados del cobertor; los mismos deben de adherirse a los rieles del arco en C; logrando un mejor ajuste. Dicho cobertor debe de ajustarse a los modelos existentes en el nosocomio. Debe de presentarse en empaque individual, estéril, con abre fácil.y fecha de vencimiento.</t>
  </si>
  <si>
    <t>4220151092191156</t>
  </si>
  <si>
    <t>FANTOMA PARA CONTROL DE CALIDAD DE IMAGEN EN EQUIPOS DE TOMOGRAFIA COMPUTADA, 1 SOLA PIEZA, MODULO GEOMETRIA CORTE Y SENSITOMETRIA, INSERTOS DE TEFLON, ESFERAS ACRILICAS 2 A 10 mm, VERIFICAR POSICIONAMIENTO PACIENTE, MODULO DE GEOMETRIA 2 PARES DE SERIES DE 39 HILOS, 0,18 mm DIAMETRO</t>
  </si>
  <si>
    <t>Fantoma con diversos insertos que permitan el control de calidad de imagen de equipos de Tomografía Computada. El fantoma debe ser construido en una sola pieza, sin ser necesario ensamblarlo en sitio. Debe permitir: Medir el ancho de cada corte y el perfil de sensibilidad del mismo. Medir resolución espacial. Verificar el posicionamiento del fantoma. Verificar el posicionamiento del paciente. Corroborar la uniformidad espacial. Medir el ruido del sistema CT. Realizar sensitometría. Medir el tamaño de píxel. Determinar la función de propagación y la MTF del CT, para los ejes x, y, z. Módulo de geometría de corte y sensitometría. Insertos de Teflon, Delrin, Acrílico, Poliestireno, H2O equivalente, LDPE, PMP y Aire. Esferas acrílicas con diámetros de 2mm, 4mm, 6mm, 8mm, and 10mm. Módulo de resolución: Insertos que permitan medir resolución espacial desde 1 par de líneas por cm, hasta 21 pares de líneas por centímetro. Módulo de bajo contraste con objetivos de contraste supercorte y subcorte: Contraste 0.3%, insertos cilíndricos longitud mínima 40 mm, diámetros (2 mm, 3 mm, 4 mm, 5 mm, 6 mm, 7 mm, 8 mm, 9 mm, 15 mm), Contraste 0.5%, insertos cilíndricos longitud mínima 40 mm, diámetros (2 mm, 3 mm, 4 mm, 5 mm, 6 mm, 7 mm, 8 mm, 9 mm, 15 mm), Contraste 1%, insertos cilíndricos longitud mínima 40 mm, diámetros (2 mm, 3 mm, 4 mm, 5 mm, 6 mm, 7 mm, 8 mm, 9 mm, 15 mm), Contraste 1%, insertos cilíndricos longitud mínima 7 mm, diámetros (3 mm, 5 mm, 7 mm, 9 mm), Contraste 1%, insertos cilíndricos longitud mínima 5 mm, diámetros (3 mm, 5 mm, 7 mm, 9 mm), Contraste 1%, insertos cilíndricos longitud mínima 3 mm, diámetros (3 mm, 5 mm, 7 mm, 9 mm). Módulo de uniformidad de imagen: Módulo uniforme y sólido de agua equivalente (con una variación 2% o menos en el número CT del agua). Módulo de geometría: Dos pares de series con al menos 39 insertos de 0.28 mm de diámetro con incrementos de 1 mm en el eje z, Un par de serie con al menos 25 de insertos de 0.18 mm de diámetro con incrementos de 0.25 mm en el eje z, Dos insertos aislados de 0.28 mm y 0.18 mm de diámetro.</t>
  </si>
  <si>
    <t>4220160592203905</t>
  </si>
  <si>
    <t>ANTENA DE HOMBRO, MATERIAL POLIETILENO, DIMENSIONES 30 cm LARGO X 60 cm ANCHO X 40 cm ALTO, PRESENTACIÓN CARCASA PLÁSTICA, MARCA SIEMENS, PÁRTE 10500081</t>
  </si>
  <si>
    <t>Antena de hombro, material polietileno, dimensiones 30 cm largo x 60 cm ancho x 40 cm alto, presentación carcasa plástica, Número de Parte: 10500081. Para Equipo Resonador Magnético. Marca: Siemens, modelo Magnetom Avanto Fit.</t>
  </si>
  <si>
    <t>4220160592203906</t>
  </si>
  <si>
    <t>ANTENA DE RODILLA, MATERIAL POLIETILENO, DIMENSIONES 30 cm LARGO X 60 cm ANCHO X 40 cm ALTO, PRESENTACIÓN CARCASA PLÁSTICA, MARCA SIEMENS, PÁRTE 10606828</t>
  </si>
  <si>
    <t>Antena de rodilla, material polietileno, dimensiones 30 cm largo x 60 cm ancho x 40 cm alto, presentación carcasa plástica, Número de Parte: 10606828. Para Equipo Resonador Magnético. Marca: Siemens, modelo Magnetom Avanto Fit.</t>
  </si>
  <si>
    <t>4220170190043895</t>
  </si>
  <si>
    <t>ULTRASONIDO PARA APLICACION FAST DE FUNCIONES MULTIPLES</t>
  </si>
  <si>
    <t>Libre de parpadeo para protección de los ojos del operador, con optimización de imagen para el modo B, Doppler color y pulsado espectral
Para aplicación principal FAST: Focus Assessment with Sonography for Trauma. (ejemplo valoración de líquido libre en el espacio hepatorrenal - perihepático -, periesplénico, pericárdico y pelvis. 
Múltiples modos operativos mínimo: B, doppler color y espectral, además 4B, B/B, B/M, M
Con capacidad para realizar vista de campo extendido para abdomen y partes pequeñas
Transductor Convexo con frecuencias 2.5 / 3.5 / 4.0 /5.0 MHz para ajuste de la contextura del paciente. Adecuado para aplicaciones abdominales, obstétricas, ginecológicas.
Transductor Lineal con frecuencias de 5 a 12 Mhz para aplicación músculo esquelética, vascular y otros
Transductor Sectorial con frecuencias de 1.7 a 4MHz para aplicación cardiovascular, partes pequeñas y transcraneal
Almacenamiento de imágenes en memoria permanente o USB portátil.
Incluir paquetes de cálculos específicos para barridos y mediciones en tres dimensiones (largo, ancho y profundidad) de un órgano o lesión sin requerir transductores volumétricos,  además medición de circunferencia, área, volumen.  Adicionalmente paquetes específicos para Gineco-obstetricia y cardiología
En modo Doppler permitir modo continuo y ajuste de muestra en un rango de 1 a 16mm, con línea base, optimización de imagen en modo B, color y pulsado, así como ángulo de corrección.
Software para reconocimiento de agujas no ecogénicas, con en el fin de ser utilizado para facilitar los procedimientos médicos.
Peso liviano igual o menor a 7Kg de peso, este debe ser portátil, por lo que debe incluir maletín de fabrica óptimo para el equipo, para traslado intrahospitalario, en caso necesario.
Incluir mesa de transporte dentro del servicio con freno, diseñado para el equipo con soporte para transductores y accesorios y cobertor del equipo
Salidas de vídeo para conexión directa de Vídeo Printer, Videograbadora VCR, Videograbadora DVD, Monitor SVGA externo, Puerto LAN y 2 puertos USB.
Comentarios en toda la pantalla con posibilidad de configurar un glosario personalizado
Debe tener capacidad para guardar imágenes con licencia DICOM y para transmisión de datos a la red del hospital
Para trabajar con corriente alterna 110 voltios.
El equipo debe permitir realizar upgrades de software
Incluir impresora térmica, blanco y negro</t>
  </si>
  <si>
    <t>4220170192039429</t>
  </si>
  <si>
    <t>DETECTOR DE FRECUENCIA CARDIACA FETAL, SONDA MINIMA 2 MHz, ANCHO 305 cm X ALTO 165 cm X FONDO 335 cm</t>
  </si>
  <si>
    <t>*Detector de frecuencia cardiaca fetal, portátil compacto con sonda mínima de 2 MHz
*Pantalla LCD que muestre el pulso cardiaco en tiempo real con sonido.
*Capacidad para uso con batería recargable y alimentación eléctrica, batería recargable en el equipo.
*Parlantes integrados de transmisión clara y definida
*Transductor de frecuencia con cable de mínimo 1,5 m.
*Cisto-uretro-fIbroscopio, equipo para la diagnosis fotodinámica, movilidad del extremo distal 210° a 140°, dirección visual 0°,ángulo de abertura 110° longitud útil 37 cm, tamaño interior canal instrumental 7 Charr., tamaño de vaina 15,5 Charr.
Fuente de luz fría (D-LIGHT C), tensión de trabajo 100 - 125/220 - 240 VAC, 50/60 Hz; tipo de lámpara xenon 15 V, 300 W, temperatura de color 6000 K, toma de luz 1, regulación de la intensidad de luz, selección manual; dimensiones Ancho x Alto x Fondo (mm), 305 cm x 165 cm x 335 cm; peso 8 kg) con cable de conducción de luz por fluido de 3mm y de 180 cm de largo.</t>
  </si>
  <si>
    <t>4220170192085053</t>
  </si>
  <si>
    <t>DETECTOR DE FRECUENCIA CARDIACA FETAL, SONDA MINIMA 2 MHz, CAPACIDAD DE USO CON BATERIA RECARGABLE Y ALIMENTACION ELECTRICA,TRANSDUCTOR DE FRECUENCIA CON CABLE DE MINIMO 1,5m</t>
  </si>
  <si>
    <t>Detector de frecuencia cardiaca fetal, portátil compacto con sonda mínima de 2 MHz
Pantalla LCD que muestre el pulso cardiaco en tiempo real con sonido.
Capacidad para uso con batería recargable y alimentación eléctrica, batería recargable en el equipo.
Parlantes integrados de transmisión clara y definida
Transductor de frecuencia con cable de mínimo 1,5 m.</t>
  </si>
  <si>
    <t>4220170892154898</t>
  </si>
  <si>
    <t>GEL DE ACOPLAMIENTO PARA ULTRASONIDO, NO GRASO Y SOLUBLE EN AGUA, LIBRE DE SAL ALCOHOL Y PERFUME, CONDUCTIVO Y NO CORROSIVO, NO INFLAMABLE, PUNTO DE EBULLICION 100 °C, Ph 6,5-7,5, NO CONTENGA GLICOL PROPILENO, PRESENTACION 250 - 500 ml CON TAPA</t>
  </si>
  <si>
    <t>Gel no graso y soluble en agua. De acoplamiento para ultrasonido Libre de sal alcohol y perfume. Conductivo y no corrosivo. No inflamable. Punto de ebullición: 100 °C. Ph: 6.5- 7.5. Que no contenga glicol propileno. Presentación en recipiente de 250 ml a 500 ml  con tapa dosificadora para evitar la contaminación del mismo.</t>
  </si>
  <si>
    <t>4220170892162911</t>
  </si>
  <si>
    <t>GEL CONDUCTIVA PARA ELECTROCARDIOGRAMA, DE 250 ml (+/- 20 ml), A BASE DE CLORURO DE SODIO Y CARBOMERO, LISO AL CONTACTO, INODORO Y DE COLOR VERDE, NO TOXICO</t>
  </si>
  <si>
    <t>GEL CONDUCTOR  PARA ELECTROCARDIOGRAMAS  A BASE DE CLORURO DE SODIO Y CARBOMERO, LISO AL TACTO, INODORO Y DE COLOR VERDE AZULADO. HIDROSOLUBLE CON VISCOSIDAD MEDIA Y CONDUCTIVIDAD PROPIA. ANTIALÉRGICO,  NO TOXICO. CONTIENE UN POLÍMERO QUE EVITA SU ABSORCIÓN, NO IRRITA NI MANCHA LA PIEL NI LOS ELECTRODOS DE LOS EQUIPOS MÉDICOS, NO CONTIENE GRASAS NI ACEITE.DE 250 ml (+/- 20 ml)</t>
  </si>
  <si>
    <t>PASTA PARA ELECTROENCEFALOGRAMA, A BASE DE AGUA CON AL MENOS: GLICERINA, CARBONATO DE CALCIO, CLORURO DE SODIO, HIDROXIDO DE SODIO,  PRESENTACION TUBO DE 180 g ( +/- 10 g), EMPAQUE INDIVIDUAL, EN CAJAS DE 10 TUBOS</t>
  </si>
  <si>
    <t>PASTA PARA ELECTROENCEFALOGRAMA  A BASE DE AGUA CON AL MENOS: GLICERINA, CARBONATO DE CALCIO, CLORURO DE SODIO, HIDROXIDO DE SODIO, INOLORO. ANTIALÉRGICO, NO TOXICO. NO ABSORBIBLE, QUE NO IRRITA NI MANCHA LA PIEL, DE FÁCIL RETIRO POSTERIOR A SU USO. PARA USO EXTERNO. COMPATIBLE CON EL EQUIPO INSTALADO EN LA RSS.
PRESENTACIÓN EN TUBO DE 180 g  (+/-10 g). EMPAQUE INDIVIDUAL, EL CUAL PRESENTE LA FECHA DE VENCIMIENTO. EN CAJAS DE 10 TUBOS.</t>
  </si>
  <si>
    <t>4220170992039779</t>
  </si>
  <si>
    <t>EQUIPO DE ULTRASONIDO TERAPEUTICO PARA USO HOSPITALARIO, VOLTAJE 110 V, 60 CICLOS, 2 CABEZALES, FRECUENCIA 1 - 3 MHz, POTENCIA OPERACION 0 - 2 W/cm2</t>
  </si>
  <si>
    <t>Equipo de ultrasonido para uso hospitalario, certificaciones CE TUV equipo grado médico BF.
Clase de seguridad acorde con IEC 60601-1 Clase I.
A operar en red de 110 V y 60 ciclos, conexión para dos cabezales con dos canales independientes de salida y operación simultánea, con un mínimo de 2 cabezales por aparato, para operar en frecuencias de 1 a 3 MHz, puede ser multi-frecuencia. 
El rango de potencia de operación deberá ser para el modo continuo de 0 a 2 W/cm2, y para el modo pulsátil de 0 a 3 W/cm2.  Deberá contar con dos cabezales de tratamiento uno de aproximadamente 1 cm2 y otro de aproximadamente 5 cm2, cabezales resistentes al agua que permitan la aplicación técnica subacuática, deberá contar con carrito para ser transportado que sea de diseño original para el equipo o bien como parte integral del mismo.
Soporte para los dos cabezales.
Con ciclos nominales de 5%, 10%, 20%, 33%, 50% y 80%, velocidad de pulso 16 Hz 48 Hz y 100 Hz. Debe incluir por lo menos 25 protocolos clínicos basados en la evidencia y adjuntar documento que lo respalde, pantalla táctil LCD de alta definición de 38 cm aproximadamente.</t>
  </si>
  <si>
    <t>4220170992071123</t>
  </si>
  <si>
    <t>EQUIPO DE ULTRASONIDO TERAPEUTICO, USO HOSPITALARIO, PANTALLA TACTIL LCD ALTA DEFINICION, TAMAÑO PANTALLA 15 - 38 cm, VOLTAJE 110 V, 60 CICLOS, 2 CABEZALES, FRECUENCIA 1 - 3 MHz, POTENCIA OPERACION 0 - 2 W/cm2</t>
  </si>
  <si>
    <t>Para uso hospitalario, certificaciones CE TUV equipo grado médico BF.
A operar en red de 110 V y 60 ciclos, conexión para 2 cabezales con 2 canales independientes de salida y operación simultánea, con un mínimo de dos cabezales por aparato,  para operar en frecuencias de 1 a 3 MHz, puede ser multi-frecuencia. El rango de potencia de operación deberá ser para el modo continuo de 0 a 2 W/cm2, y para el modo pulsátil de 0 a 3 W/cm2. Deberá contar con dos cabezales de tratamiento uno de aproximadamente 1 cm2 y
otro de aproximadamente 5 cm2, cabezales resistentes al agua que permitan la aplicación técnica subacuática,  deberá contar con carrito para ser transportado que sea de diseño original para el equipo o bien como parte integral del mismo. Soporte para los dos cabezales. Con ciclos nominales de 5%, 10%, 20%, 33%, 50% y 80%, velocidad de pulso 16 hz 48 hz y 100 hz. Debe incluir por lo menos 25 protocolos clínicos basados en la evidencia y adjuntar documento que lo respalde, pantalla táctil LCD de alta definición de 15 a 38 cm (ambos +/- 2) aproximadamente.</t>
  </si>
  <si>
    <t>4220171292196911</t>
  </si>
  <si>
    <t>ULTRASONIDO PARA BLOQUEOS REGIONALES, CON UN RANGO DINÁMICO TOTAL DE 160 dB COMO MÍNIMO, CON RESOLUCIÓN DE 800 px  X 600 px COMO MÍNIMO, CON MONITOR CON PANTALLA LCD COLOR O TECNOLOGÍA SUPERIOR DE 30 cm (12 Pulg).</t>
  </si>
  <si>
    <t>CONDICIONES TÉCNICAS GENERALES: EQUIPO DE ULTRASONIDO DIGITAL Y DE TRANSPORTE TIPO COMPUTADOR PERSONAL, CON DISEÑO OPTIMIZADO PARA USO EN SERVICIOS DE SALA DE OPERACIONES, DONDE SE EXPONE EL EQUIPO A DERRAMES DE LÍQUIDOS Y  CONDICIONES VARIABLES DE USO, DEBE PRESENTAR UN DISEÑO ROBUSTO, GARANTIZANDO UNA PRUEBA DE CAÍDA COMPROBADA DESDE UNA ALTURA DE AL MENOS 75 cm, EQUIPO CAPAZ  DE REPRODUCIR IMÁGENES MÉDICAS EN ALTA RESOLUCIÓN EN TIEMPO REAL CON BARRIDO DE ALTA FRECUENCIA,  DEBECONTAR CON UN RANGO DINÁMICO TOTAL DE 160 dB COMO MÍNIMO, CON UN TIEMPO MÁXIMO DE 30 s DESDE EL ENCENDIDO DEL EQUIPO HASTA INICIAR CON UN ESTUDIO, CON UNA PROFUNDIDAD DE EXPLORACIÓN DE AL MENOS 30 cm DESDE LA SUPERFICIE CUTÁNEA, DEBE SER CAPAZ DE OBTENER UNA TASA DE TRANSFERENCIA COMO MÍNIMO DE 255 CUADROS POR s, CON ESCALA DE GRISES NO MENOR A 256 NIVELES, CON DISCO DURO INTERNO CON UNA CAPACIDAD NO MENOR A 16 GB,  DEBE TENER COMO MÍNIMO 3 PUERTOS ACTIVOS SIMULTÁNEAMENTE YA SEA SEPARADOS O POR MEDIO DE UNA INTERFACE O ADAPTADOR QUE PERMITA LA CONEXIÓN DE LOS 3 TRANSDUCTORES A LA VEZ (NO INTERCAMBIABLE), CON ACCESORIO COMPLEMENTARIO QUE LE PERMITA REALIZAR ESTA FUNCIÓN AL EQUIPO,CAPAZ DE REALIZAR COMO MÍNIMO LOS SIGUIENTES ESTUDIOS: ANESTESIA, VASCULAR PERIFÉRICO, RADIOLOGÍA, CIRUGÍA,CARDIOLOGÍA, MODALIDADES DE IMAGEN: CON LAS SIGUIENTES MODALIDADES DE IMAGEN COMO MÍNIMO: MODO BIDIMENSIONAL (B), MODO TIEMPO-MOVIMIENTO (M), DOPPLER PULSADO (PW). DOPPLER PULSADO TISULAR (TDI), DOPPLER CONTINUO (CW), DOPPLER DE PODER,  MAPEO DE FLUJO A COLOR (DOPPLER COLOR), SOFTWARE DE PROCESAMIENTO: TODAS LAS INTERFACES DEBEN MOSTRARSE EN IDIOMA ESPAÑOL, DEBE INCLUIR ALGORITMOS DE CÁLCULO AUTOMÁTICOS, CON CAPACIDAD DE REALIZAR MEDICIONES MANUALES Y AUTOMÁTICAS, CON SOFTWARE PARA EL PROCESAMIENTO DE FRECUENCIAS ARMÓNICAS QUE MEJORE EL CONTRASTE DEL TEJIDO, CON SOFTWARE ESPECIALIZADO PARA EL REALCE DE LA AGUJA, CON SOFTWARE PARA ELIMINACIÓN DE ARTEFACTOS QUE PERMITA QUE SE CONSERVE LA RESOLUCIÓN Y DEFINICIÓN TISULAR, CON SOFTWARE ESPECIALIZADO PARA LA COMPENSACIÓN AUTOMÁTICA DE LA CURVA DE GANANCIA EN FUNCIÓN DE LA PROFUNDIDAD,  CON SOFTWARE ESPECIALIZADO PARA EL REGISTRO DE PROTOCOLOS PRE CONFIGURADOS DE LOS ESTUDIOS ESPECIALIZADOS QUE SE REALIZARÁN EN EL SERVICIO, CON FUNCIÓN DE MEMORIA DIGITAL PARA REPRODUCCIÓN EN MODO CINE, DEBE PERMITIR LA REVISIÓN DE 15 s COMO MÍNIMO EN MODOS B Y DOPPLER, MODO B (BIDIMENSIONAL), CON FUNCIONES DE PROFUNDIDAD, AUTOGANCIA, RANGO DINÁMICO, ORIENTACIÓN DE IMAGEN, MEDICIONES DE DISTANCIA, ÁREA, PERÍMETRO, VOLUMEN, REVISIÓN EN MODO CINE, COMO MÍNIMO, MODO M (TIEMPO-MOVIMIENTO), CON FUNCIONES DE MEDICIÓN DE DISTANCIA Y TIEMPO, FRECUENCIA, COMO MÍNIMO, MODOS DOPPLER, CON FUNCIONES DE GANANCIA, VOLUMEN, DOPPLER INVERTIDO, TRAZO, ESCALA, VELOCIDAD DE BARRIDO, LÍNEA BASE, ÁNGULO, FILTRO DE PARED, REVISIÓN EN MODO CINE, COMO MÍNIMO</t>
  </si>
  <si>
    <t>4220180692191027</t>
  </si>
  <si>
    <t>FANTOMA PARA CONTROL DE CALIDAD DE IMAGEN EN EQUIPOS DE FLUROSCOPIA, DIMENSIONES EXTERNAS 300 mm X 300 mm, CUÑA ESCALONADA DE AL MENOS 17 PASOS, CUADRICULA RADIO OPACA, PLACA DE COBRE DE 1 mm,</t>
  </si>
  <si>
    <t>Acorde a la norma DIN 6868-4 y 6868-150.  Dimensiones externas de al menos 300 mm X 300 mm. Área para medición de dosis no radiopaca. Retículos de centrado. Cuña escalonada de al menos 17 pasos desde 0 mm Cu, hasta 3.48 mm Cu. Patrón para evaluación de resolución espacial desde 0.6 lp/mm hasta 5 lp/mm. Al menos ocho objetos circulares de 10 mm de diámetro para prueba de resolución de bajo contraste. Al menos dieciséis objetos circulares de 4 mm de diámetro para prueba de resolución de bajo contraste. Cuadrícula radio opaca. Círculos radiopacos.  Placa de cobre de 1 mm.  Absorbedor: 25 mm de Al o 30 mm de PMMA con 1 mm de Cu.</t>
  </si>
  <si>
    <t>4220180992158881</t>
  </si>
  <si>
    <t>INYECTOR DE MEDIO DE CONTRASTE, CAPACIDAD 200 mL, TASA FLUJO  0,1 mL / s - 10 mL / s, INCREMENTOS 0,1 mL, TEMPERATURA JERINGA 35 (± 5) °C, FUENTE ALIMENTACIÓN 120 V, 60 Hz, ALMACENAR AL MENOS 32 PROTOCOLOS DE 6 FASES CADA UNO, CONTROLADO POR MICROPROCESADOR</t>
  </si>
  <si>
    <t>INYECTOR DE MEDIO DE CONTRASTE, DOBLE CABEZAL PARA INYECCIÓN SIMULTÁNEA DE CONTRASTE Y SOLUCIÓN SALINA, MEDIANTE JERINGA DESECHABLE ESTÉRIL CON UNA CAPACIDAD DE 200 mL, COMPUESTO POR EL EQUIPO INYECTOR DE CONTRASTE Y UNA ESTACIÓN DE TRABAJO PARA EL TÉCNICO UBICADO EN EL CUARTO DE CONTROL DEL TOMÓGRAFO AXIAL COMPUTARIZADO (TAC), PARA TRABAJAR EN PROTOCOLOS DE TOMOGRAFÍA AXIAL COMPUTARIZADO (TAC), CONTROLADO POR MICROPROCESADOR, CON SISTEMA DE DETECCIÓN DE JERINGAS, FUNCIÓN MANUAL QUE PERMITA PURGAR EL AIRE, CONTROLAR EL REFLUJO DE SANGRE Y AYUDAR A GARANTIZAR LA COLOCACIÓN CORRECTA DEL CATÉTER, VELOCIDAD DE FLUJO ESTABLE Y SUMINISTRO HOMOGÉNEO DEL MEDIO DE CONTRASTE DURANTE TODO EL PROCESO, CAPACIDAD DE ARMADO REMOTO, MODO DE OPERACIÓN MANUAL Y AUTOMÁTICO, FUNCIÓN QUE PERMITA QUE LA JERINGA SE CARGUE AUTOMÁTICAMENTE CON EL VOLUMEN DE CONTRASTE REQUERIDO PARA EL PROTOCOLO, 6 FASES DE OPERACIÓN, INDICADORES LUMINOSOS QUE MUESTREN EL ESTADO DEL PROCEDIMIENTO, TASA DE FLUJO EN UN RANGO MÍNIMO ENTRE  0,1 mL / s A 10 mL / s EN INCREMENTOS DE  0,1 mL, CAPACIDAD DESDE 1 mL HASTA LA MÁXIMA CAPACIDAD DE JERINGA, EN INCREMENTOS DE 1 mL, PRESIÓN LÍMITE PROGRAMABLE EN UN RANGO MÍNIMO DE 50 A 325 PSI, TIEMPO DE RETRASO DE ESCANEO DE AL MENOS 5 MINUTOS, EN INCREMENTOS DE 1 s, TIEMPO DE PAUSA DE LA MENOS 15 MINUTOS, EN INCREMENTOS DE 1 s, TIEMPO DE ESPERA DE AL MENOS 20 MINUTOS, ALMACENAR AL MENOS 32 PROTOCOLOS DE 6 FASES CADA UNO, MANTENER LA TEMPERATURA DE LAS JERINGAS UN RANGO DE  35 (± 5) °C, MONITOR CON PANTALLA TÁCTIL A COLOR ANTI REFLEJO, SISTEMA DE ALARMAS Y MENSAJES DE ERROR, MENÚS EN IDIOMA ESPAÑOL, GRÁFICA DE PRESIÓN  EN TIEMPO REAL DE TODO EL PERFIL DE INYECCIÓN, CAPACIDAD DE QUE EL PROTOCOLO ACTUAL SE PUEDE BLOQUEAR EN LA PANTALLA PARA PERMITIR EL ARMADO REMOTO Y LAS INYECCIONES DESDE EL LADO DEL PACIENTE PARA MEJORAR LA SEGURIDAD, FUNCIÓN DE TEMPORIZACIÓN CUANDO SE INICIA LA INYECCIÓN, CONTROLES E INDICADORES, VOLUMEN PROGRAMADO, OPCIONES MULTIFASE, MOSTRAR LA PRESIÓN QUE SE ESTÁ DESARROLLANDO EN LA JERINGA DURANTE UNA INYECCIÓN, PULSADOR DE TIPO HANDSWITCH QUE LE PERMITA AL OPERADOR INICIAR, MANTENER Y DETENER UNA INYECCIÓN, BOTÓN PARA INICIAR Y MANTENER LA EJECUCIÓN DEL PROTOCOLO DE INYECCIÓN, BOTÓN PARA ABORTAR PROCESO, CONTAR CON AL MENOS CUATRO RUEDAS, CON FRENO EN DOS DE ELLAS, PORTA SUERO INCORPORADO DE ALTURA REGULABLE, FUENTE DE ALIMENTACIÓN DE 120 V A/C, 60 Hz, ENCHUFE GRADO HOSPITALARIO, CERTIFICADO VIGENTE DE LA FOOD  AND DRUGS ADMINISTRATION (FDA) Y/O LA DIRECTIVA 93/42/CEE DE LA COMUNIDAD EUROPEA, REGISTRO SANITARIO EMB</t>
  </si>
  <si>
    <t>4220181092203903</t>
  </si>
  <si>
    <t>PELÍCULAS RADIOGRÁFICAS DIGITALES SD-P, DIMENSIONES 35,56 cm (14 pulg) x 43,18 cm (17 pulg), PARA GRABACIONES LINEALES DE ÁREA DE BAJA A ALTA DENSIDAD, PRESENTACIÓN CAJA DE 125 un</t>
  </si>
  <si>
    <t>Películas radiográficas digitales tipo SD-P, dimensiones   35,56 cm (14 pulg) x 43,18 cm (17 pulg)-(c), para grabaciones lineales de áreas de baja a alta densidad, base azul, para todas las aplicaciones de radiología, se procesa termicamente y no requiere ningún proceso químico húmedo</t>
  </si>
  <si>
    <t>4220181092203910</t>
  </si>
  <si>
    <t>PELÍCULAS RADIOGRÁFICAS DIGITALES, DIMENSIONES 25,5 cm ( 10 pulg) x 30,5 cm (12 pulg), PARA GRABACIONES LINEALES DE AREA DE BAJA A ALTA DENSIDAD, PRESENTACIÓN CAJA DE 125 un</t>
  </si>
  <si>
    <t>Películas radiográficas digitales , dimensiones  25,5 cm ( 10 pulg) x 30,5 cm (12 pulg)  -(c), para grabaciones lineales de áreas de baja a alta densidad, base azul, para todas las aplicaciones de radiología, se procesa termicamente y no requiere ningún proceso químico húmedo</t>
  </si>
  <si>
    <t>4220181092203915</t>
  </si>
  <si>
    <t>PELÍCULAS RADIOGRÁFICAS DIGITALES SD-Q, DIMENSIONES 35,56 cm (14 pulg) x 43,18 cm (17 pulg) PARA GRABACIONES LINEALES DE ÁREA DE BAJA A ALTA DENSIDAD, PRESENTACIÓN CAJA DE 125 un</t>
  </si>
  <si>
    <t>Películas radiográficas digitales tipo SD-Q, dimensiones  35,56 cm (14 pulg) x 43,18 cm (17 pulg) -(c), para grabaciones lineales de áreas de baja a alta densidad, base azul, para todas las aplicaciones de radiología, se procesa termicamente y no requiere ningún proceso químico húmedo</t>
  </si>
  <si>
    <t>4220181092203916</t>
  </si>
  <si>
    <t>PELÍCULAS RADIOGRÁFICAS DIGITALES SD-Q,  DIMENSIONES 25,4 cm (10 pulg) X 30,48 cm (12 pulg), PARA GRABACIONES LINEALES DE AREA DE BAJA A ALTA DENSIDAD, PRESENTACIÓN CAJA DE 125 un</t>
  </si>
  <si>
    <t>Películas radiográficas digitales tipo SD-Q, dimensiones 25,4 cm (10 pulg) x 30,48 cm (12 pulg), para grabaciones lineales de áreas de baja a alta densidad, base azul, para todas las aplicaciones de radiología, se procesa termicamente y no requiere ningún proceso químico húmedo</t>
  </si>
  <si>
    <t>4220181092203924</t>
  </si>
  <si>
    <t>PLACA RADIOGRÁFICA TIPO DRYSTAR DT 2 B, DIMENSIONES 10 cm X 12 cm, PRESENTACION CAJA DE 100 un</t>
  </si>
  <si>
    <t>Placa radiográfica tipo Drystar DT 2 B, dimensiones 10 cm x 12 cm, presentación caja de 100 un
Para impresión en seco, de alto contraste y alta densidad</t>
  </si>
  <si>
    <t>4220181492203907</t>
  </si>
  <si>
    <t>TUBO RAYOS X, DIMENSIONES 27 cm LARGO x 60 cm ANCHO x 27 cm ALTO,MODELO OPTITOP 150/40/80 HC-100, MARCA SIEMENES, PARTE 03345209</t>
  </si>
  <si>
    <t>Tubo de Rayos X modelo: Optitop 150/40/80HC-100. Número de parte: 03345209. Para equipo Rayos X Convencional. Marca: Siemens, modelo: Ysio.
Dimensiones 27 cm largo x 60 cm ancho x 27 cm alto, material aluminio, cobre, tungsteno, presentación carcasa metálica</t>
  </si>
  <si>
    <t>4220181492203908</t>
  </si>
  <si>
    <t>TUBO RAYOS X, DIMENSIONES 30 cm LARGO x 50 cm ANCHO x 30 cm ALTO,MODELO DURA 422-MV, MARCA SIEMENES, PARTE 05534776</t>
  </si>
  <si>
    <t>Tubo de Rayos X modelo: Dura 422-MV. Número de parte: 05534776. Para equipo de Tomografía Axial Computarizada. Marca: Siemens, modelo: Somatom Emotion 16 (2007). Incluye: 01 Escobilla carbón Set datos. Número de parte: 03804692. Y 01 Escobilla carbón Set Poder. Número de parte: 03818254.  
Dimensiones 30 cm de largo x 50 cm de ancho x 30 cm de alto, material aluminio, cobre, tungsteno, presentación carcasa metálica.</t>
  </si>
  <si>
    <t>4220185792158879</t>
  </si>
  <si>
    <t>COMPRESORES PARA MAMOGRAFO, MEDIDAS 24 cm X 30 cm, PLACA DE FLEXION 2 DIRECCIONES, PARED TORÁCICA AL LADO PEZÓN PROYECCIONES CRANEOCAUDAL, AL LADO PLEGADO AXILAR-INFRAMAMARIO PROYECCIONES LATERALES, INCLINACIÓN AUTOAJUSTABLE GROSOR Y FORMA SENO, PARA TODAS LAS VISTAS ESTÁNDAR</t>
  </si>
  <si>
    <t>COMPRESORES PARA MAMOGRAFO, FLEXIBLE, DIMENSIONES DE 24 cm X 30 cm, PLACA DE COMPRESIÓN SE DEBERÁ FLEXIONAR EN DOS DIRECCIONES: PARED TORÁCICA AL LADO DEL PEZÓN PARA PROYECCIONES  CRANEOCAUDAL Y AL LADO PLEGADO AXILAR-INFRAMAMARIO PARA PROYECCIONES LATERALES, INCLINACIÓN AUTOAJUSTABLE DEPENDIENDO DEL GROSOR Y LA FORMA DEL SENO, PARA TODAS LAS VISTAS ESTÁNDAR, REFERENCIA ISOMÉTRICA, COMPRESOR CÓNICO, PLATO ESPECIAL CON FORMA CÓNICA PARA COMPRESIÓN DE ÁREAS AXILARES, MAMAS DESPUÉS DE UNA CIRUGÍA E IMPLANTES, COLIMADOR EXTERNO</t>
  </si>
  <si>
    <t>4220190490031535</t>
  </si>
  <si>
    <t>NEGATOSCOPIO 1 CUERPO, 120VAC, 60Hz</t>
  </si>
  <si>
    <t>-Pantalla de observación acrílicas lechosa translucida u otro difusor resistente a golpes y ralladuras.
-Con interruptor encendido y apagado.</t>
  </si>
  <si>
    <t>4220190492039107</t>
  </si>
  <si>
    <t>NEGATOSCOPIO 1 CUERPO, VOLTAJE 120 VAC, FRECUENCIA 60 Hz, MEDIDAS 50 cm ALTO X 46 cm ANCHO X 12 cm FONDO (+-5 cm), PARA COLOCAR EN PARED, PANTALLA ACRILICA LECHOSA TRANSLUCIDA, PRENSAS PORTA PLACAS, INTERRUPTOR ENCENDIDO/APAGADO, LUMINOSIDAD 1500 cd/m2</t>
  </si>
  <si>
    <t>La estructura y el marco de fino acabado.
Para colocar en la pared.
Con una pantalla de observación acrílicas lechosa translucida u otro difusor resistente a golpes y ralladuras.
Las pantallas deben tener sus respectivas prensas porta-placas.
Con interruptor encendido y apagado.
Con sistema de encendido automático al colocar la placa.
Luminosidad &gt;= 1500 cd/m2.
Iluminación nítida homogénea en toda el área de observación.
Alimentación 110 VAC/ 60 Hz.
Dimensiones 50 cm alto x 46 cm ancho x 12 cm fondo (+-5 cm).
Accesorios: Cable de alimentación y 1 repuesto de cada consumible del equipo.</t>
  </si>
  <si>
    <t>4220210292063689</t>
  </si>
  <si>
    <t>KIT INSUFLACLACION, BALÓN ANGIOPLASTÍA, CALIBRE 6 mm X 4 cm LONGITUD, DISPOSITIVO INSUFLADO DESECHABLE 20 cc, MAMOMETRO PARA PRESIONES ATMOSFERICAS, ADAPATADOR EN Y DE 3 SALIDAS, EMPAQUE INDIVIDUAL, ESTERIL</t>
  </si>
  <si>
    <t>Kit jeringa para insuflación de balón de angioplastía 6 mm de diámetro, x 4 cm longitud. El kit contiene, dispositivo de insuflado desechable de 20 cc, con manómetro que determine las presiones atmosféricas máxima y minima, con llave de paso, adaptador en Y de tres salidas con válvula hemostática, instrumento de inserción de alambre metálico, mango de control del alambre guía.  Empacado individualmente, con instrucciones en español y fecha de vencimiento.</t>
  </si>
  <si>
    <t>4220340292063750</t>
  </si>
  <si>
    <t>CATÉTER MONITOREO DE SWAN GANZ,  RADIOPACO, FLEXIBLE, POLIURETANO,  DIAMETRO 7,5 Fr, LONGITUD 110 cm, 6 VÍAS, BALON 1,5 cc, EMPAQUE INDIVIDUAL ESTERIL</t>
  </si>
  <si>
    <t>Catéter monitoreo de Swan Ganz,  radiopaco, flexible de poliuretano, para determinación de presión hemodinámicas intracardiácas, presión de: Aurícula derecha, arteria pulmonar, oclusión de la arteria pulmonar; medida del débito cardiáco continuo (CCO), saturación  venosa mixta de oxígeno continuo (SBO2), volumen diastólico final del ventrículo derecho continuo (CEDV), catéter de 7,5 Fr de diámetro y 110 cm de longitud con marcaciones de 10 en 10 cm en su extensión, con revestimiento de heparina y cloruro de bensalconio.  Con filamento térmico constituido de cobre con marcas de 14 a 25 cm en el cuerpo del catéter.  Compuesto de 6 vías con colores específicos y terminación en luerlock.  Vía con válvula para insuflar el balón.  Vía de conector del termistore.  Vía de conector del filamento térmico y vía de conector del módulo óptico. Que incluya jeringa de 3 cc, con limitación en 1,5 cc para inflar el balón, con válvula para abrir y cerrar la vía del balón. Empaque individual estéril, fecha de esterilización, vencimiento no menor a 24 meses.</t>
  </si>
  <si>
    <t>4220340592035318</t>
  </si>
  <si>
    <t>BALÓN DE ANGIOPLASTIA TRANSLUMINAL PERCUTANEA, PERFIL BAJO, DISEÑO DOBLE LUZ, COMPATIBLE CON 5, 6 Fr O 7 Fr, MEDIDAS BALÓN 6 mm DIÁMETRO X 6 cm - 8 cm, GUÍA 0,889 mm (0,035 Pulg), EMPAQUE INDIVIDUAL</t>
  </si>
  <si>
    <t>Catéter balón de dilatación de perfil bajo para angioplastia transluminal percutánea, con diseño de doble luz y material optimizado de mezcla de nylon que mejore la capacidad de empuje y al mismo tiempo mantenga la resistencia a los pliegues, que permita el avance del balón a través de las zonas vasculares mas sinuosas y estrechas,  para guía de 0,889 mm (0,035 Pulg), compatible con introductor 5 Fr, 6 Fr, 7 Fr  diámetros del balón de 6 mm x 6 a 8 cm. Empaque individual, estéril Con indicaciones de uso en idioma español</t>
  </si>
  <si>
    <t>4220340592035319</t>
  </si>
  <si>
    <t>BALÓN DE ANGIOPLASTIA TRANSLUMINAL PERCUTANEA, PERFIL BAJO, DISEÑO DOBLE LUZ, COMPATIBLE CON 5 Fr, 6 Fr, 7 Fr, MEDIDAS BALÓN 6 mm X 2 cm DIÁMETRO, GUÍA 0,889 mm (0,035 Pulg), EMPAQUE INDIVIDUAL</t>
  </si>
  <si>
    <t>Catéter balón de dilatación de perfil bajo para angioplastia transluminal percutánea, con diseño de doble luz,  material optimizado de mezcla de nylon que mejore la capacidad de empuje y al mismo tiempo mantenga la resistencia a los pliegues, que permita el avance del balón a través de las zonas vasculares mas sinuosas y estrechas,  para guía de 0,889 mm (0,035 Pulg), compatible con introductor de 5 Fr, 6 Fr, 7 Fr, diámetros del balón de 6 mm x 2 cm Empaque individual, estéril Con indicaciones de uso en idioma español</t>
  </si>
  <si>
    <t>4220340592035320</t>
  </si>
  <si>
    <t>BALÓN DE ANGIOPLASTIA TRANSLUMINAL PERCUTANEA, PERFIL BAJO, DISEÑO DOBLE LUZ, COMPATIBLE CON 8 Fr, MEDIDAS BALÓN 8 mm X 4 cm, GUÍA 0,889 mm (0,035 Pulg), EMPAQUE INDIVIDUAL</t>
  </si>
  <si>
    <t>Catéter balón de dilatación de perfil bajo para angioplastia transluminal percutánea, con diseño de doble luz y material optimizado de mezcla de nylon que mejore la capacidad de empuje y al mismo tiempo mantenga la resistencia a los pliegues, que permita el avance del balón a través de las zonas vasculares mas sinuosas y estrechas,  para guía de 0,889 mm (0,035 Pulg), compatible con introductor de 8Fr, diámetros del balón de 8 mm x 4 cm Empaque individual, estéril Con indicaciones de uso en idioma español</t>
  </si>
  <si>
    <t>4220342592002626</t>
  </si>
  <si>
    <t>CATÉTER, PARA EMBOLECTOMÍA, DE DOBLE LUMEN DE 6 Fr X 80 cm LONGITUD, TIPO FOGARTY,  DE SILICON, EMPAQUE INDIVIDUAL</t>
  </si>
  <si>
    <t>CATÉTER TIPO FOGARTY COAXIAL, ESTRUCTURA DE SILICÓN EN SU EXTREMO PROXIMAL QUE CONFIRMA EL BALÓN, EL CATÉTER EN TODA SU EXTENSIÓN ES UNIFORME, MANTENIENDO SIMETRÍA DOBLE LUMEN, TAMAÑO: CALIBRE 6 Fr x 80 cm +/-15 cm DE LONGITUD, CON GUÍA EMPAQUE INDIVIDUAL, CON INDICACIONES DE USO EN IDIOMA ESPAÑOL</t>
  </si>
  <si>
    <t>4220342592002630</t>
  </si>
  <si>
    <t>CATETER PARA EMBOLECTOMIA, DE DOBLE LUMEN, DE 4 fr X 80 cm, ESTRUCTURA DE SILICON, PERMITE LA IRRIGACION Y LA EXTRACCIÓN DE COÁGULOS</t>
  </si>
  <si>
    <t>Catéter tipo fogarty coaxial, estructura de silicón en su extremo proximal que confirma el balón. Permite irrigación y extracción de coágulos simultáneamente, el catéter en toda su extensión es uniforme, sin fragmentaciones, manteniendo simetría y  especialmente en la punta o extremo no deben sobresalir ningún borde o filo. Doble lumen, Tamaño: calibre 4fr x 80 cm de longitud, con guía. Empaque individual, con indicaciones de uso en Idioma Español.</t>
  </si>
  <si>
    <t>4220342592002632</t>
  </si>
  <si>
    <t>CATÉTER PARA EMBOLECTOMÍA, TIPO FOGARTY COAXIAL, DOBLE LUMEN, MEDIDA 3 fr X 80 cm LONGITUD CON GUIA</t>
  </si>
  <si>
    <t>Catéter tipo fogarty coaxial, estructura de silicón en su extremo proximal que confirma el balón, permite irrigación y extracción de coágulos simultáneamente, el catéter en toda su extensión es uniforme, sin fragmentaciones, manteniendo simetría y  especialmente en la punta o extremo no deben sobresalir ningún borde o filo. Doble lumen, Tamaño: calibre 3 fr x 80 cm de longitud, con guía. Empaque individual, con indicaciones de uso en Idioma Español.</t>
  </si>
  <si>
    <t>4220342592035037</t>
  </si>
  <si>
    <t>CATÉTER, ARTERIAL EMBOLECTOMIA E IRRIGACION (FOGARTY COAXIAL), UNIFORME, CALIBRE 5 Fr, LARGO 80 cm, DOBLE LUMEN, EMPAQUE INDIVIDUAL</t>
  </si>
  <si>
    <t>Catéter tipo fogarty coaxial, estructura de silicón en su extremo proximal que confirma el balón, permite irrigación y extracción de coágulos simultáneamente. El catéter en toda su extensión es uniforme, sin fragmentaciones, manteniendo simetría y especialmente en la punta o extremo no deben sobresalir ningún borde o filo. Doble lumen, Tamaño: calibre 5fr x 80cm de longitud, con guía. Empaque individual, con indicaciones de uso en Idioma Español.</t>
  </si>
  <si>
    <t>4220342592162361</t>
  </si>
  <si>
    <t>CATÉTER PARA EMBOLECTOMÍA DE DOBLE LUMEN DE 5 FR X 40 cm,(TIPO FOGARTY) COAXIAL, ESTRUCTURA DE SILICON EN SU EXTREMO PROXIMAL, DOBLE DUMEN, EMPAQUE INDIVIDUAL</t>
  </si>
  <si>
    <t>Catéter tipo fogarty coaxial, estructura de silicón en su extremo proximal que confirma el balón, permite irrigación y extracción de coágulos simultáneamente, el catéter en toda su extensión es uniforme, sin fragmentaciones, manteniendo simetría y especialmente en la punta o extremo no deben sobresalir ningún borde o filo. Doble lumen, Tamaño: calibre 5fr x 40 cm de longitud, con guía. Empaque individual, con indicaciones de uso en Idioma Español.</t>
  </si>
  <si>
    <t>4220342592162401</t>
  </si>
  <si>
    <t>CATÉTER PARA EMBOLECTOMÍA DE DOBLE LUMEN DE 3 FR X 40 cm (TIPO FOGARTY),ESTRUCTURA DE SILICON EN SU EXTREMO PROXIMAL, DOBLE LUMEN, EMPAQUE INDIVIDUAL</t>
  </si>
  <si>
    <t>Catéter tipo fogarty coaxial, estructura de silicón en su extremo proximal que confirma el balón, permite irrigación y extracción de coágulos simultáneamente, el catéter en toda su extensión es uniforme, sin fragmentaciones, manteniendo simetría y especialmente en la punta o extremo no deben sobresalir ningún borde o filo. Doble lumen, Tamaño: calibre 3fr x 40 cm de longitud, con guía. Empaque individual, con indicaciones de uso en Idioma Español.</t>
  </si>
  <si>
    <t>4220342592162588</t>
  </si>
  <si>
    <t>CATÉTER PARA EMBOLECTOMÍA DE DOBLE LUMEN DE 6 FR X 40 cm,(TIPO FOGARTY) COAXIAL, ESTRUCTURA DE SILICON EN SU EXTREMO  PROXIMA, DOBLE DUMEN, EMPAQUE INDIVIDUAL</t>
  </si>
  <si>
    <t>Catéter tipo fogarty coaxial, estructura de silicón en su extremo proximal que confirma el balón, permite irrigación y extracción de coágulos simultáneamente, el catéter en toda su extensión es uniforme, sin fragmentaciones, manteniendo simetría y especialmente en la punta o extremo no deben sobresalir ningún borde o filo. Doble lumen, Tamaño: calibre 6fr x 40 cm de longitud, con guía. Empaque individual, con indicaciones de uso en Idioma Español.</t>
  </si>
  <si>
    <t>4220342592162620</t>
  </si>
  <si>
    <t>CATÉTER PARA EMBOLECTOMÍA DE DOBLE LUMEN DE 4 FR X 40 cm (TIPO FOGARTY) COAXIAL, ESTRUCTURA DE SILICON EN SU EXTREMO PROXIMAL, DOBLE LUMEN, CON GUIA, EMPAQUE INDIVIDUAL</t>
  </si>
  <si>
    <t>Catéter tipo fogarty coaxial, estructura de silicón en su extremo proximal que confirma el balón, permite irrigación y extracción de coágulos simultáneamente, el catéter en toda su extensión es uniforme, sin fragmentaciones, manteniendo simetría y especialmente en la punta o extremo no deben sobresalir ningún borde o filo. Doble lumen, Tamaño: calibre 4fr x 40 cm de longitud, con guía. Empaque individual, con indicaciones de uso en Idioma Español.</t>
  </si>
  <si>
    <t>4221150192064456</t>
  </si>
  <si>
    <t>BASTÓN DE ALUMINIO, AJUSTABLE, 4 PUNTOS, AGARRADERA ACOLCHADA, TAPÓN ANTIDESLIZANTE, TAMAÑO 76,2 cm - 99,6 cm (30 Pulg - 39 Pulg)</t>
  </si>
  <si>
    <t>BASTÓN DE 4 PUNTOS DE APOYO AJUSTABLE EN ALUMINIO, CON AGARRADERA ACOLCHADA Y TAPÓN ANTIDESLIZANTE. TAMAÑO MÍNIMO 76,2 cm (30 Pulg), MÁXIMO 99,6 cm (39 Pulg)</t>
  </si>
  <si>
    <t>4221150192156157</t>
  </si>
  <si>
    <t>BASTONES 1 PUNTO AJUSTABLE, CONSTRUIDO EN ALUMINIO, CON AGARRADERA ACOLCHADA AJUSTABLE Y CON TAPON DE 4 cm ( +/- 0,5 cm), HULE EN EL EXTREMO INFERIOR, COLOR PLATA, TALLA UNIVERSAL, PESO MÁXIMO 100 Kg</t>
  </si>
  <si>
    <t>Bastones de 1 punto ajustable, construidos en aluminio, con agarradera acolchada ajustable en altura y con tapón de 4 cm (+/-0,5 cm) hule en el extremo inferior.Estructura de : Aluminio anodizado de 1,25 mm de espesor, color Plata Longitud máxima 94 cm y mínima 71 cm Con 10 botones de regulación de altura Peso máximo: 100 Kg Talla Universal</t>
  </si>
  <si>
    <t>4221150292154913</t>
  </si>
  <si>
    <t>MULETAS TIPO CANADIENSE, MATERIAL DE ALEACIÓN DE ALUMINIO, MEDIDAS 100 cm  A 110 cm EN AJUSTE DE ALTURA DEL SUELO AL ANTEBRAZO, SOPORTE PESO MÍNIMO 120 Kg, AJUSTABLE EN ALTURA Y AJUSTABLE EN ANTEBRAZO</t>
  </si>
  <si>
    <t>MULETAS TIPO CANADIENSE: Material de aleación de aluminio resistente a uso diario y peso. Debe indicar peso que soporta, el cual no puede ser menor a 120 kg Con medidas que oscilen entre 100 cm y 110 cm en ajuste de altura del suelo al antebrazo Ajustable en altura y ajustable en antebrazo Con botón de seguridad, tacos de hule, abrazaderas articuladas, estas pueden ser de plástico resistente o bien con cubierta que acojine zona de apoyo en antebrazo (abrazadera de metal con cubierta para evitar roces o cortaduras) El ajuste de los anillos para seguridad de las muletas debe ser un mecanismo de fácil utilización para el usuario, apoya mano de diseño ergonómico</t>
  </si>
  <si>
    <t>4221150292154920</t>
  </si>
  <si>
    <t>MULETAS PEQUEÑA (PEDIATRICA),AJUSTABLE ENTRE 85 A 110 cm (+/- 5 cm), AJUSTABLE EN ALTURA, APOYA MANOS Y APOYA AXILAR, ACOLCHADO, ANTIALERGICO, LAVABLE, NO TRAUMATICO, CON TACO DE HULE RESISTENTE, ANTIDESLIZANTE DE 5,5 cm DE ALTO DE FORMA CONICA</t>
  </si>
  <si>
    <t>Muletas (pares) ajustables entre 85 cm (+/-5 cm) mínimo y 110 cm (+/-5 cm) máximo. Características: ajustable en altura, apoya manos y apoyo axilar acolchado, antialérgico, lavable, no traumático adecuado al cuerpo de la muleta. Con taco de hule resistente, antideslizante de 5,5 cm de alto de forma cónica (con una base de 4,5 cm y 2,5 cm de extremo en parte externa), con pieza ajustable con orificios para graduación de 2 cm de distancia entre uno y otro que permita el ajuste en altura.</t>
  </si>
  <si>
    <t>4221150292156159</t>
  </si>
  <si>
    <t>MULETAS DE ALUMINIO ALTURA MÍNIMA 112 cm (+/-2 cm) ALTURA MAXIMA 133 cm ( +/-2 cm), CON APOYA MANOS Y APOYA AXILAR ACOLCHADO PARA EVITAR ROCES O CORTADURAS, ANTIALERGICO, LAVABLE, NO TRAUMÁTICO, TACO DE HULE RESISTENTE, ANTIDESLIZANTE DE 5,5 cm</t>
  </si>
  <si>
    <t>Muletas (pares) ajustable de altura mínima de 112 cm (± 2 cm) , altura máxima de 133 cm (± 2 cm) Características: apoya manos y apoyo axilar acolchado para evitar roces o cortaduras), antialérgico, lavable, no traumático adecuado al cuerpo de la muleta. Con taco de hule resistente,
antideslizante de 5,5 cm de alto de forma cónica (con una base de 4,5 cm y 2,5 cm de extremo en parte externa), con pieza ajustable con orificios para graduación de 2cm de distancia entre uno y otro que permita el ajuste en altura.</t>
  </si>
  <si>
    <t>4221150292156163</t>
  </si>
  <si>
    <t>MULETA DE ALUMINIO ALTURA MINIMA 133 cm, (+/- 0,5 cm) ALTURA MAXIMA 155 cm (+/- 2 cm), APOYA MANOS Y APOYO AXILAR ACOLCHADO, ANTIALERGICO, LAVABLE, TACO DE HULE RESISTENTE, ANTIDESLIZANTE DE 5,5 cm DE ALTURA</t>
  </si>
  <si>
    <t>Muletas (pares) ajustables altura mínima 133 cm (±´0,5 cm), altura máxima de 155 cm (± 2 cm). Características: apoya manos y apoyo axilar acolchado, antialergico, lavable, no traumático adecuado al cuerpo de la muleta.Con taco de hule resistente, antideslizante de 5,5cm de alto de forma cónica (con una base de 4,5 cm y 2,5 cm de extremo en parte externa), con pieza ajustable con orificios para graduación de 2cm de distancia entre uno y otro que permita el ajuste en altura.</t>
  </si>
  <si>
    <t>4221150292160644</t>
  </si>
  <si>
    <t>MULETAS CANADIENSES EN MATERIAL DE ALUMINIO 18, ANONIZADO Y TERMOPLASTICO, REGULACION DE ALTURA EN 5 O 7 POSICIONES , MEDIDAS 74 A 92 cm DE ALTURA, PUÑOS ACOLCHADOS, TOLERANCIA DE PESO 120 kg, PRESENTACION PAR</t>
  </si>
  <si>
    <t>Muletas canadienses en material de aluminio anodizado, y termoplástico, resistentes, con abrazadera articulada, en aluminio con recubierta de pvc, regulación en altura en 5 o 7 posiciones de 74 cm a 92 cm de altura, puños acolchados, regulación de codo en 05 o 03 posiciones de 19,5 cm a 25,5 cm, tolerancia a pesos de 120 kg. un par.</t>
  </si>
  <si>
    <t>4221150292195009</t>
  </si>
  <si>
    <t>MULETAS DE ALUMINIO (PARES), DIMENSIONES  ALTURA MÍNIMA 112 cm (+/-2 cm) ALTURA MAXIMA 133 cm ( +/-2 cm), CON APOYA MANOS Y APOYA AXILAR ACOLCHADO PARA EVITAR ROCES O CORTADURAS, ANTIALERGICO, LAVABLE, NO TRAUMÁTICO, TACO DE HULE RESISTENTE, ANTIDESLIZANTE DE 5,5 cm, CON INFORMACIÓN DEL FABRICANTE: LOTE, FECHA DE FABRICACIÓN Y FECHA DE VENCIMIENTO IMPRESA EN EL EMPAQUE PRIMARIO.</t>
  </si>
  <si>
    <t>MULETAS (PARES) AJUSTABLE DE ALTURA MÍNIMA DE 112 cm (± 2 cm) , ALTURA MÁXIMA DE 133 cm (± 2 cm) CARACTERÍSTICAS: APOYA MANOS Y APOYO AXILAR ACOLCHADO PARA EVITAR ROCES O CORTADURAS), ANTIALÉRGICO, LAVABLE, NO TRAUMÁTICO ADECUADO AL CUERPO DE LA MULETA. CON TACO DE HULE RESISTENTE, ANTIDESLIZANTE DE 5,5 cm DE ALTO DE FORMA CÓNICA (CON UNA BASE DE 4,5 cm Y 2,5 cm DE EXTREMO EN PARTE EXTERNA), CON PIEZA AJUSTABLE CON ORIFICIOS PARA GRADUACIÓN DE 2 cm DE DISTANCIA ENTRE UNO Y OTRO QUE PERMITA EL AJUSTE EN ALTURA.  CON INFORMACIÓN DEL FABRICANTE: LOTE, FECHA DE FABRICACIÓN Y FECHA DE VENCIMIENTO IMPRESA EN EL EMPAQUE PRIMARIO. ADEMÁS, DEBE DE TENER LAS INSTRUCCIONES DE USO.</t>
  </si>
  <si>
    <t>4221150692016760</t>
  </si>
  <si>
    <t>ANDADERA METALICA DE ALUMINIO, PLEGABLE, CUATRO PATAS, TACOS DE HULE</t>
  </si>
  <si>
    <t>Resistente al uso diario.
Para ser utilizada por adultos.</t>
  </si>
  <si>
    <t>4221150692093269</t>
  </si>
  <si>
    <t>ANDADERA METÁLICA DE ALUMINIO, PARA ADULTO, MEDIDAS 51 cm ANCHO X 78 cm - 98 cm ALTURA, PLEGABLE, 4 PATAS, TACOS DE HULE, DISPOSITIVO DE SEGURIDAD PARA QUE NO SE CIERRE CUANDO ESTE EN USO</t>
  </si>
  <si>
    <t>De estructura tubular de aluminio
Plegable
Resistente al uso diario
Mecanismo que permita ajustar la altura  con botón de seguridad
Provista de tacos de hule macizo en las 4 patas
Para ser utilizada por adultos
Sin asiento
Provistas de botón o dispositivo de seguridad para que la andadera no se pliegue mientras está en uso
Fabricada en resistente aluminio
Medidas Ancho 51 cm, Altura máxima 98, Altura mínima 78</t>
  </si>
  <si>
    <t>4221150692093270</t>
  </si>
  <si>
    <t>ANDADERA DE ALUMINIO PARA NIÑO, SIN ASIENTO, MEDIDAS 51 cm ANCHO X 64 cm - 84 cm ALTURA, PLEGABLE, 4 PATAS, TACOS DE HULE, ESTRUCTURA TUBULAR, MECANISMO AJUSTE ALTURA, BOTÓN DE SEGURIDAD</t>
  </si>
  <si>
    <t>De estructura tubular de aluminio
Plegable
Resistente al uso diario
Mecanismo que permita ajustar la altura  con botón de seguridad
Provista de tacos de hule macizo en las 4 patas
Para ser utilizada por niños
Sin asiento
Provistas de botón o dispositivo de seguridad para que la andadera no se pliegue mientras está en uso
Fabricada en resistente aluminio
Medidas Ancho 51 cm, Altura máxima 84 cm, Altura mínima 64 cm</t>
  </si>
  <si>
    <t>4221150692145890</t>
  </si>
  <si>
    <t>ANDADERAS PLEGABLES DE 4 PUNTOS PARA ADULTO, ESTRUCTURA DE ALUMINIO, AGARRADERAS CONFORTABLES FIJAS, ALTURA AJUSTABLE, CON BOTON O DISPOSITIVO DE SEGURIDAD</t>
  </si>
  <si>
    <t>Andaderas plegables de 4 puntos para adultos, construidas en estructura de aluminio, con agarraderas confortables fijas, de altura ajustable, con tapones de hule en las 4 patas y provistas de botón o dispositivo de seguridad para que la andadera no se pliegue mientras está en uso.</t>
  </si>
  <si>
    <t>4221150692145895</t>
  </si>
  <si>
    <t>ANDADERAS PLEGABLES DE 4 PUNTOS PARA NIÑO (PEDIATRICA) , ESTRUCTURA DE ALUMINIO, AGARRADERAS CONFORTABLES FIJAS, ALTURA AJUSTABLE, CON BOTON O DISPOSITIVO DE SEGURIDAD</t>
  </si>
  <si>
    <t>Andaderas plegables de 4 puntos pediátricas, construidas en estructura de aluminio, con agarraderas confortables fijas, de altura ajustable, con tapones en las 4 patas y provistas de botón o dispositivo de seguridad para que la andadera no se pliegue mientras está en uso.</t>
  </si>
  <si>
    <t>4221150692160679</t>
  </si>
  <si>
    <t>ANDADERA PARA ENTRENAR EN MARCHA, BIPEDESTACION O POSICION VERTICAL , ALTURA DEL PISO AL CODO 81,28 A 124,46 cm , ANCHO BASE 71,12 A 80,1 cm, LONGITUD TOTAL 91,44 A 100,96 cm, CON SISTEMA DE SUJECIÓN Y ACOLCHAMIENTO PARA ANTEBRAZOS, DEBE SOPORTAR PESO DE HASTA 120 kg</t>
  </si>
  <si>
    <t>Andadera para entrenar en marcha o mantener bipedestación o posición vertical, en aleación de aluminio el marco, marco sobre 04 ruedas de 05 pulgadas,  con freno en las cuatro, soporte a tronco, y soporte pélvico en material de nylon reforzado,  para posicionar pelvis, y con pad (zona de acolchamiento) que permita posición semisentado si se fatiga,  con arnés pélvico, soportes horizontales para antebrazos ajustables en altura, con sistema de seguridad para fijarlos, y velcros. Con sistema de sujección y acolchamiento para antebrazos, que el paciente pueda colocarse dentro del marco de frente o de espalda al marco, base de marco amplia para evitar riesgo de caída. Indicar medidas de marco en su base. Debe soportar peso de hasta 120 kg. Debe permitir ajustarse a estatura y peso del paciente. 
Altura de piso a codo 81,28 a 124,46 cm
Ancho de base: 71,12 a 80,1 cm
Longitud total: 91,44 a 100,965 cm
Altura de la estructura de la andadera: 72,39 a 104,14 cm</t>
  </si>
  <si>
    <t>4221151192154916</t>
  </si>
  <si>
    <t>TACO PARA MULETA, DE HULE DE ALTA DENSIDAD, RESISTENTE, ANTIDESLIZANTE, CON PLACA METALICA INSERTADA, PUEDE SER AJUSTABLE A MULETA DE MADERA O METALICA, BASE DE 3,5 cm DE DIAMETRO Y 5 cm DE ALTO APROXIMADAMENTE, PRESENTACION EN PARES,</t>
  </si>
  <si>
    <t>TACO PARA MULETA TAMAÑO: Base de 3.5 cm de diámetro y 5 cm de alto aproximadamente. PRESENTACIÓN: Pares CALIDAD: Taco para muletas, de hule de alta densidad, resistente antideslizante, con placa metálica insertada para evitar que la muleta. traspase el taco, que se pueda ajustar a muletas de madera o metálica.</t>
  </si>
  <si>
    <t>4221151192154917</t>
  </si>
  <si>
    <t>SOBAQUERA  PARA MULETA, HULE DE ALTA DENSIDAD, PARA AJUSTAR A MULETAS TAMAÑO ESTANDAR, MEDIDAS 19 cm DE LARGO X 4 cm DE ALTO x 3,5 cm DE ANCHO, MOLDEADAS DE FORMA QUE NO TENGAN BORDES ASPEROS</t>
  </si>
  <si>
    <t>CALIDAD: De hule de alta densidad para ajustarse a muletas tamaño estandar, de 19 cm de largo por 4 cm de alto y 3.5 cm ancho aproximadamente moldeadas de forma que no tenga bordes ásperos.</t>
  </si>
  <si>
    <t>4221151192192509</t>
  </si>
  <si>
    <t>APOYA MANOS DE HULE DE ALTA DENSIDAD, PARA AJUSTARSE EN MULETAS TAMAÑO ESTANDAR, MEDIDAS 10 cm DE LARGO X 4 DE DIAMETRO, PRESENTACION INDIVIDUAL</t>
  </si>
  <si>
    <t>APOYAMANOS DE HULE DE ALTA DENSIDAD PARA AJUSTARSE A MULETAS TAMAÑO ESTÁNDAR, CON MEDIDAS DE 10 cm DE LARGO POR 4 cm DE DIÁMETRO APROXIMADAMENTE, PRESENTACIÓN UNITARIO, EMPACADO EN CAJAS DE CARTÓN. LA ROTULACIÓN DEBE INDICAR: NOMBRE DEL PRODUCTO, CANTIDAD DE UNIDADES POR CAJA, NOMBRE DEL FABRICANTE, NÚMERO DE LOTE (PREFERIBLEMENTE), FECHA DE FABRICACIÓN, (PREFERIBLEMENTE) Y PAÍS DE ORIGEN (PREFERIBLEMENTE).</t>
  </si>
  <si>
    <t>4221159992166063</t>
  </si>
  <si>
    <t>REGATON PARA NIÑO MEDIDAS 10,5 cm X 5 cm, MATERIAL HULE CON ARCO PLANTAR Y DOS TACONES CON UNA SEPARACION Y PROFUNDIDAD ENTRE SI DE 2 cm</t>
  </si>
  <si>
    <t>Tacones de tamaño infantil (2 a 5 años), de 10,5 cm x 5 cm. El material debe ser de hule con arco plantar y dos tacones con una separación y profundidad entre si de 2 cm</t>
  </si>
  <si>
    <t>4221161092158910</t>
  </si>
  <si>
    <t>BANQUETA PARA BAÑO (BARIATRICA) EN ESTRUCTURA DE ALUMINIO, ASIENTO DE PLÁSTICO RESISTENTE, CON AGARRADERA Y AGUJEROS PARA DESAGÜE, ASIENTO DE 49 cm (+/5 cm) ANCHO X 37 cm ( +/ 3 cm) PROFUNDIDAD,PATAS CON TAPONES DE HULE EN LAS 4 , ALTURA MÁXIMA DE BANQUETA 50 cm Y MÍNIMA DE 40 cm, PESO MÁXIMO 226,796 kg (500 Lb)</t>
  </si>
  <si>
    <t>Una banqueta para baño bariátrica en estructura de aluminio, cruz reforzada, resistente, con respaldo y asiento. El asiento debe ser en plástico resistente, que cuente dentro de su estructura con agarraderas y agujeros para desagüe. Que el asiento de la banqueta sea de 49 cm (+/ 5 cm) de ancho y de 37 cm (+/ 3 cm) de profundidad ni más ni menos. Las patas con tapones de hule en las cuatro patas, ajustables en altura. Altura máxima de la banqueta 50 cm y mínima de 40 cm, peso máximo hasta 226,796 kg (500 Lb).</t>
  </si>
  <si>
    <t>4221161092158914</t>
  </si>
  <si>
    <t>BANQUETA PARA BAÑO EN ESTRUCTURA DE ALUMINIO, ASIENTO DE PLASTICO RESISTENTE, CON AGARRADERA Y AGUJEROS PARA DESAGÜE, ASIENTO DE 49 cm (+/5 cm) ANCHO X 37 cm ( +/ 3 cm) PROFUNDIDAD,PATAS CON TAPONES DE HULE EN LAS 4 , ALTURA MAXIMA DE BANQUETA 50 cm Y MINIMA DE 40 cm, PESO MAXIMO 136,07 kg (300 Lb)</t>
  </si>
  <si>
    <t>Una banqueta para baño en estructura de aluminio, resistente, con respaldo y asiento. El asiento debe de ser en plástico resistente, que cuente dentro de su estructura con agarraderas y agujeros para desagüe. Que el asiento de la banqueta sea de 49 cm (+/ 5 cm) de ancho y de 37 cm (+/ 3 cm) de profundidad ni más ni menos. Las patas con tapones de hule en las cuatro patas, ajustables en altura. Altura máxima de la banqueta 50 cm y mínima de 40 cm, para un peso máximo 136, 07 kg (300 Lb).</t>
  </si>
  <si>
    <t>4221161092172817</t>
  </si>
  <si>
    <t>BANQUETA PARA BAÑO EN ESTRUCTURA DE ALUMINIO, CON RESPALDO Y ASIENTO, CAPACIDAD 113 kg ( 250 Lb),MEDIDA ASIENTOS 48 cm ANCHO Y 30 cm DE PROFUNDIDAD, TAPAS CON TAPONES DE HULE EN LAS CUATRO PATAS, ALTURA AJUSTABLE DEL SUELO AL ASIENTO 33 cm(+/- 1 cm) A 50,8 cm (+/- 1 cm)</t>
  </si>
  <si>
    <t>Una banqueta para baño en estructura de aluminio, resistente, con respaldo y asiento. El asiento debe de ser en plástico resistente, que cuente dentro de su estructura con agarraderas y agujeros para desagüe. Que el asiento de la banqueta sea de 48 cm (+/ 5 cm) de ancho y de 30 cm (+/ 3 cm) de profundidad. Las patas con tapones de hule en las cuatro patas, ajustables en altura. Altura ajustable del suelo al asiento de 33 cm (+/- 1 cm)  a 50,8 cm (+/- 1 cm) para ambas medidas. Capacidad para soportar pesos de 113 kg (250 Lb)</t>
  </si>
  <si>
    <t>4222150192035314</t>
  </si>
  <si>
    <t>CATÉTER PARA ARTERIOGRAFIA 5 Fr, CURVAS TIPO COLA DE CERDO Y RECTO, 20 MARCAS RADIOPACAS DE ORO, LONGITUD 100 cm, COMPATIBLE PARA GUÍA 0,0035 Pulg</t>
  </si>
  <si>
    <t>Disponible de 5 Fr, con curvas tipo cola de cerdo y recto, Con 20 marcas radiopacas de oro. Material Nylon, Material externo Poliuretano Longitud 100 cm
Compatible para guía: 0,0035"</t>
  </si>
  <si>
    <t>4222150192035315</t>
  </si>
  <si>
    <t>CATÉTER PARA ARTERIOGRAFIA DE 5 Fr, TIPO COBRA, ESTÉRIL, LONGITUD 100 cm, MARCAS RADIOPACAS, COMPATIBLE GUÍA 0,038 Pulg, ESTILETE 16</t>
  </si>
  <si>
    <t>Catéteres  angiográficos, de 5 Fr, longitud de 100 cm +/-20 cm para guías de 0,035 Pulg y 0,038 Pulgadas, de nylon o teflón, recubrimiento hidrofilio, marcas radiopacas, Estéril, Empaque individual, con indicaciones de uso en Idioma Español</t>
  </si>
  <si>
    <t>4222150392031798</t>
  </si>
  <si>
    <t>CATETER DE OXIMETRIA VENOSA CENTRAL (PRESEP), 3 LUMENES, LARGO 20 cm, DIAMETRO 8,5 Fr, MARCAS CADA 5 cm, PUNTA SUAVE Y FLEXIBLE, DISEÑO LUMEN INTERNO, COMPATIBLE CON EV1000</t>
  </si>
  <si>
    <t>El catéter con Presep deberá ser  catéter con fibra óptica que posibilite monitorizar de manera continua la saturación de oxígeno en la sangre venosa central.
Longitud: 20 cm (+/-2 cm)
Diámetro: 8,5 Fr. (+/-0,5 Fr)
Lúmenes: 3
Deberá incluir lo siguiente:
Poseer un  revestimiento de heparina y cloruro de Benzalconio (AMC THROMBOSHIELD) que disminuye la embolización del catéter. Abrazaderas para ocluir los lúmenes, parte posterior maleable para prevenir irritaciones de la piel, Aleta de fijación adicional para facilitar la fijación a la piel del paciente, Marcas en el cuerpo del catéter cada 5 cm para indicar la distancia de la punta, Punta suave y flexible para prevenir trauma en el vaso con salida distal de la fibra óptica
Diseño de lumen interno exclusivo para optimizar infusión de fluidos 50% más rápida.
Compatible con la plataforma de monitoreo hemodinámico EV1000.</t>
  </si>
  <si>
    <t>4222150492153452</t>
  </si>
  <si>
    <t>CATETER VENOSO TRIPLE LUMEN 7fr,(14 AL 18 G) POR 18--20 cm, POLIURETANO, RADIOPACO, CON PUNTA FLEXIBLE, CON SUJETADOR PARA SUTURA Y CLAMP PARA CADA LUMEN, EMPAQUE INDIVIDUAL ESTERIL.</t>
  </si>
  <si>
    <t>Kit para catéter venoso central de 3 lumen, (14 al 18 G) 7 Fr por 18 - 20 cm. Poliuretano, radiopaco, con punta flexible con sujetadores para sutura y clamp para cada lumen. Con guía marcada de 0,6 - 0,9 mm de diámetro 60 de longitud, con extremo terminado en J con avanzador para guía. Jeringa de 5-10 cc Raulerson o convencional. Con aguja introductoria de 18 gal X 6 a 7 cm. Transductor de prueba de presión. Cierre deslizable para catéter, clamp para el catéter Dilatador para tejido .Presentación: En empaque individual estéril.</t>
  </si>
  <si>
    <t>4222150492153461</t>
  </si>
  <si>
    <t>CATETER INTRAVENOSO CUATRO LUMEN 8,5 fr DE 20 cm, DOBLE VIA, DE POLIURETANO RADIOPACO, LIBRE DE LATEX, MARCADO CENTIMÉTRICO A PARTIR DE 15 cm CON MARCA A LOS 10 cm</t>
  </si>
  <si>
    <t>Catéter Multicath doble Vía de cuatro lúmenes 8,5 FR. longitud: 20 cm. Catéter de Poliuretano radiopaco libre de látex para perfundir varias soluciones y/o medicamentos. Con marcado centimétrico a partir de 15 cm con marca a los 10 cm. Contenido mínimo de la Bandeja: 1 catéter de cuatro lúmenes. 1 Aguja de Punción 18 G de 6 cm-7 cm de longitud. 1 Guía metálica graduada con un extremo en J y el otro recto con punta suave y su respectivo posicionador. 1 dilatador como mínimo. 1 aleta adicional de fijación. 2 tapones con membrana.1 bisturí. 1 jeringa de 5 cc tipo Raulerson o similar. En empaque individual estéril, con indicaciones internas para su colocación, con fecha de expiración y lote.</t>
  </si>
  <si>
    <t>4222150492153497</t>
  </si>
  <si>
    <t>CATETER SELDINGER PARA PUNCION ARTERIAL, COMPUESTO POR CATETER MATERIAL RIGIDO, MEDIDAS 0,90 cm X 8 cm DE LARGO, AGUJA 20 G X 38 mm DE LARGO, GUIA 0,53 mm X 200 mm, CON ACOPLE UNIVERSAL</t>
  </si>
  <si>
    <t>Catéter para punción arterial, compuesto por Catéter: Material rígido, medidas: 0,90 mm X 8 cm de largo. Aguja: 20 G X 38 mm de largo. Guía: 0,53 mm X 200 mm.Con acople universal. Empaque individual. Estéril.</t>
  </si>
  <si>
    <t>4222150492153508</t>
  </si>
  <si>
    <t>HEMOCATETER N°22 GX 2,54 cm, UNA VIA, ELABORADO CON POLIURETANO, TRANSPARENTE Y RADIOPACO, RIGIDO A TEMPERATURA AMBIENTE, AGUJA BISELADA, PUNTA EN V, CON TAPA DE CONTROL DE RETORNO CON FILTRO,LIBRE DE LATEX</t>
  </si>
  <si>
    <t>Elaborado con poliuretano, transparente y radiopaco. Que no interaccione con las soluciones a infundir. Rígido a temperatura ambiente, se suaviza al contacto con la sangre. Firme control en la inserción que no se arrugue ni doble al pasar por la piel o al contacto con la pared de la vena. Resistente a las acodaduras Aguja biselada, punta en V. Superficie de la cánula siliconada. El cono del catéter debe poseer los colores universales. El catéter no debe formar acodaduras, manteniendo la permeabilidad del lumen durante su uso. Con cámara transparente de observación. Con adaptador cónico hembra con terminal luer lock. Con tapa de control de retorno con filtro. Vida útil después de colocado no menor de 3 días. No debe producir alergia ni irritación. Sin sistema de aguja retráctil. Libre de látex.</t>
  </si>
  <si>
    <t>HEMOCATETER N°18 G x 3,17 cm, UNA VIA, ELABORADO CON POLIURETANO, TRANSPARENTE Y RADIOPACO, NO DEBE PRODUCIR ALERGIA NI IRRITACION, LIBRE DE LATEX, PRESENTACION CAJA 100 UNIDADES</t>
  </si>
  <si>
    <t>Elaborado con poliuretano, transparente y radiopaco. Que no interaccione con las soluciones a infundir. Rígido a temperatura ambiente, se suaviza al contacto con la sangre. Firme control en la inserción que no se arrugue ni doble al pasar por la piel o al contacto con la pared de la vena, ni desgarro en la vena. Resistente a las acodaduras Aguja biselada, punta en V. Superficie de la cánula siliconada. El cono del catéter debe poseer los colores universales. Con adaptador cónico hembra con terminal luerlock. Con tapa de control de retorno con filtro. Vida útil después de colocado no menor de 4 días. No debe producir alergia ni irritación libre de látex. Presentación: Empaque duro de plástico transparente y fecha de fabricación y vencimiento impresa que garantice la esterilida. Cajas de 100 unidades.</t>
  </si>
  <si>
    <t>4222150492156108</t>
  </si>
  <si>
    <t>HEMOCATETER N° 20 G x 3,17 cm DE UNA VIA, ELABORADO CON POLIURETANO, TRANSPARENTE Y RADIOPACO, RESISTENTE A LAS ACODADURAS AGUJA BISELADA, PUNTA V, ADAPTADOR CONICO HEMBRA CON TERMINAL LUERLOCK, CAJA CON 50 un</t>
  </si>
  <si>
    <t>Elaborado con poliuretano, transparente y radiopaco. Que no interaccione con las soluciones a infundir. Rígido a temperatura ambiente, se suaviza al contacto con la sangre. Firme control en la inserción que no se arrugue ni doble al pasar por la piel o al contacto con la pared de la
vena ni desgarro en la vena. Resistente a las acodaduras Aguja biselada, punta en V. Superficie de la cánula siliconada. El cono del catéter debe poseer los colores universales. Con adaptador cónico hembra con terminal luerlock. Con tapa de control de retorno con filtro. Vida útil después
de colocado no menor de 4 días. No debe producir alergia ni irritación. Presentación: Empaque duro de plástico transparente y fecha de fabricación y vencimiento impresa que garantice la esterilidad del producto. Cajas de 50 un.</t>
  </si>
  <si>
    <t>4222150492167078</t>
  </si>
  <si>
    <t>CATETER INTRAVENOSO DOBLE LUMEN 7 FR X 20 cm, DE POLIURETANO, TERMO SENSIBLE DE 2 VÍAS, COMPLETAMENTE RADIOPACO, CON MARCADOR EN cm A PARTIR DE 5 cm DE LA EXTREMIDAD DISTAL, CON PABELLONES DE COLOR, EMPAQUE INDIVIDUAL</t>
  </si>
  <si>
    <t>Catéter intravenoso de poliuretano termo sensible de 2 vías separadas, para introducción por técnica Seldinger. Completamente radiopaco, con marcado en cm a partir de 5 cm de la extremidad distal, con pabellones de color. Con 2 vías del mismo diámetro. Presentación:
1 Catéter de 2 vías de poliuretano, con prolongadores equipados con pinzas clamp, de 7 Fr. X 20 cm. 1 Aguja de punción longitud . 70 mm. X 18 G.,1. Jeringa de 10 ml. 1. Guía en J 0,35  x 60 cm. graduada con posicionador. 1. Dilatador 8 Fr. X 12 cm. 1. Bisturí. 1. Aleta adicional de fijación.
2. Tapones con membrana. En empaque individual estéril, con indicaciones internas paras su colocación y  uso en español, con fecha de expiración y número de lote.</t>
  </si>
  <si>
    <t>4222150492167186</t>
  </si>
  <si>
    <t>KIT CATETER VENOSO PERIFERICO CENTRAL 4Fr, MATERIAL POLIURETANO RADIOPACO, DIAMETRO INTERNO 0,5- 0,8 mm / 1,0 -1,5 mm, GUIA EN J, VOLUMEN MUERTO 0,2-0,8 ml, JERINGA 5 cc.</t>
  </si>
  <si>
    <t>Catéter picc de poliuretano 4 Fr.
Con aleta de fijación Longitud del catéter: 60 cm. Diámetro interno 0,5-0.8 mm /  1,0-1,5 mm. Material: Poliuretano radiopaco Guía en J Volumen muerto 0,2-0,8 ml
Flujo: 5-10 m:/min Marcas de profundidad cada 5 centímetros Extremo distal  marcado Clamp de seguridad Introductor: Aguja de Punción Pelable de 14-20 G, para técnica Seldinger. Bisturí Jeringa 5 cc Traer impreso indicaciones de uso. Resistente a la manipulación y almacenaje Que garantice la esterilidad e integridad del producto. Empaque que garantice la esterilidad e integridad del producto, con rotulación de fecha de fabricación y fecha de vencimiento en empaque primario.</t>
  </si>
  <si>
    <t>HEMOCATETER NO. 20 DE 1 VÍA, ELABORADO CON POLIURETANO Y/O POLITETRAFLUOROETILENO (TEFLÓN), PRESENTACIÓN EMPAQUE DURO DE PLÁSTICO TRANSPARENTE, CAJAS DE 50 un, PUNTA V,</t>
  </si>
  <si>
    <t>ELABORADO CON POLIURETANO Y/O POLITETRAFLUOROETILENO (TEFLÓN), TRANSPARENTE Y RADIOPACO. QUE NO INTERACCIONE CON LAS SOLUCIONES A INFUNDIR. RÍGIDO A TEMPERATURA AMBIENTE, SE SUAVIZA AL CONTACTO CON LA SANGRE. FIRME CONTROL EN LA INSERCIÓN QUE NO SE ARRUGUE NI DOBLE AL PASAR POR LA PIEL O AL CONTACTO CON LA PARED DE LA VENA NI DESGARRO EN LA VENA. RESISTENTE A LAS ACODADURAS AGUJA BISELADA, PUNTA EN V. SUPERFICIE DE LA CÁNULA SILICONADA. EL CONO DEL CATÉTER DEBE POSEER LOS COLORES UNIVERSALES. CON ADAPTADOR CÓNICO HEMBRA CON TERMINAL LUERLOCK. CON TAPA DE CONTROL DE RETORNO CON FILTRO. VIDA ÚTIL DESPUÉS DE COLOCADO NO MENOR DE 4 DÍAS. NO DEBE PRODUCIR ALERGIA NI IRRITACIÓN. PRESENTACIÓN: EMPAQUE DURO DE PLÁSTICO TRANSPARENTE Y FECHA DE FABRICACIÓN Y VENCIMIENTO IMPRESA QUE GARANTICE LA ESTERILIDAD DEL PRODUCTO. CAJAS DE 50 UN.</t>
  </si>
  <si>
    <t>HEMOCATETER  N°22 DE 1 VIA, ELABORADO CON POLIURETANO Y/O POLITETRAFLUOROETILENO (TEFLON), CON ADAPTADOR CONICO HEMBRA, TERMINAL LUER LOCK, CON TAPA DE CONTROL</t>
  </si>
  <si>
    <t>ELABORADO CON POLIURETANO  Y/O POLITETRAFLUOROETILENO (TEFLÓN), TRANSPARENTE Y RADIOPACO. QUE NO INTERACCIONE CON LAS SOLUCIONES A INFUNDIR. RÍGIDO A TEMPERATURA AMBIENTE, SE SUAVIZA AL CONTACTO CON LA SANGRE. FIRME CONTROL EN LA INSERCIÓN QUE NO SE ARRUGUE NI DOBLE AL PASAR POR LA PIEL O AL CONTACTO CON LA PARED DE LA VENA. RESISTENTE A LAS ACODADURAS AGUJA BISELADA, PUNTA EN V. SUPERFICIE DE LA CÁNULA SILICONADA. EL CONO DEL CATÉTER DEBE POSEER LOS COLORES UNIVERSALES. EL CATÉTER NO DEBE FORMAR ACODADURAS, MANTENIENDO LA PERMEABILIDAD DEL LUMEN DURANTE SU USO. CON CÁMARA TRANSPARENTE DE OBSERVACIÓN. CON ADAPTADOR CÓNICO HEMBRA CON TERMINAL LUER LOCK. CON TAPA DE CONTROL DE RETORNO CON FILTRO. VIDA ÚTIL DESPUÉS DE COLOCADO NO MENOR DE 3 DÍAS. NO DEBE PRODUCIR ALERGIA NI IRRITACIÓN. SIN SISTEMA DE AGUJA RETRÁCTIL. LIBRE DE LÁTEX. CANTIDAD DE VÍAS: 1</t>
  </si>
  <si>
    <t>4222150792153598</t>
  </si>
  <si>
    <t>KIT TOMA DE VÍAS PERIFÉRICAS,CONTIENE 1 TORNIQUETE NO LÁTEX PLANO, 1 ROLLO DE CUBTA ADHESIVA DE 1,90 cm X 45,72 cm DE LARGO MÍNIMO, 2 ESPONJAS DE GASA 5,08 cm X 5,08 cm MINIMO, 1 APÓSITO TRANSPARENTE DE ALTA DENSIDAD</t>
  </si>
  <si>
    <t>Kit para toma de vía periférica que contiene: 1 torniquete no látex plano, 1 rollo de cinta adhesiva de 1,90 cm X 45,72 cm de largo mínimo, 2 esponjas de gasa 5,08 cm X 5,08 cm mínimo, 1 apósito transparente de alta densidad, con 1 etiqueta de procedimiento para anotar la fecha de colocación, 1 ampolla con alcohol isopropilico al 70% y cloherixidina al 2% de 1,5 cc mínimo, Individual, con sistema abre fácil</t>
  </si>
  <si>
    <t>4222160292153524</t>
  </si>
  <si>
    <t>TAPON PARA SONDAS GASTRICAS, PLASTICO GRADO MEDICO, SOLIDO,  ANILLOS CUERPO, LONGITUD CUERPO 3 cm, LONGITUD ANILLO 0,4 mm, EMPAQUE INDIVIDUAL TIPO BLISTER ABRE FACIL</t>
  </si>
  <si>
    <t>Consiste en un accesorio estéril, con cuerpo de forma cónica con agarradera, que permite sellar herméticamente sondas gástricas. Fabricado en plástico grado médico, sólido, con anillos en su cuerpo de diferentes calibres (19-20-24-26-28-30 French), lo cual permite sellar sondas de diferentes calibres. En su parte superior distal tiene una agarradera que permite colocarlo o retirarlo sin ningún riesgo. La longitud del cuerpo es de 3 cm (+/- 0,5 cm) y cada anillo tiene una longitud de 0,4 mm . En empaque individual tipo blister, con sistema de abre fácil  El empaque debe garantizar la esterilidad del articulo en su transporte y almacenamiento Debe  fecha de fabricación y  fecha de vencimiento en el empaque primario</t>
  </si>
  <si>
    <t>4222160292153526</t>
  </si>
  <si>
    <t>TAPA PARA HEMOCATETER, SISTEMA CONECTOR LIBRE DE AGUJA, PARA VÍA PERIFÉRICA Y VÍA CENTRAL, UNA SOLA PIEZA, ESTÉRIL, ATOXICO, LIBRE DE PIROGENOS, VOLUMEN RESIDUAL DE 0,06 mL MÁXIMO,LIBRE DE LÁTEX</t>
  </si>
  <si>
    <t>Sistema conector libre de aguja, para vía periférica y vía central De una sola pieza con sistema cerrado Estériles, atóxicos, libre de pirogenos. Compatible con sangre, citostasticos, y lípidos No debe permitir el uso de agujas. Volumen residual de 0,06 mL maximo Formado por una porción próxima que es un adaptador universal con cierre de seguridad giratorio (LuerLock) y cierre liso (luer slip) Con presión positiva automática que evita el reflujo, Que se adapte a cualquier tipo de catéter venoso y arterial, además de ser compatible con cualquier otro instrumento o jeringa de administración IV Libre de látex Debe permitir el paso de sustancias infundidas y extracción de sangre principalmente Que permita la limpieza aséptica Que permita un flujo continuo de ser necesario, permitir y soportar la presión hidrostática de los líquidos infundidos Que soporte 140 minimo activaciones en un tiempo no mayor a 7 días naturales No debe tener partes metálicas</t>
  </si>
  <si>
    <t>4222160392035435</t>
  </si>
  <si>
    <t>PROTESIS ARTERIAL RECTA DE POLITETRAFLUOROETILENO, SIN REFUERZO, MEDIDAS 5 mm X 70 cm, EMPAQUE INDIVIDUAL, ESTERIL</t>
  </si>
  <si>
    <t>Prótesis Recta de Politetrafluoroetileno (ePTFE), sin refuerzo. Medidas: 5 mm x 70 cm, cero porosidad, recubierta de gelatina. Con  capacidad de posible impregnación con antibiótico. Debe tener certificados que el país de origen de la proteína se encuentra libre de Enfermedad Espongiforme bovina.  Empaque individual, estéril. Con indicaciones de uso en Idioma Español.</t>
  </si>
  <si>
    <t>4222160392035439</t>
  </si>
  <si>
    <t>PROTESIS ARTERIAL RECTA DE POLITETRAFLUOROETILENO, SIN REFUERZO, DE 7 mm X 70 cm, EMPAQUE INDIVIDUAL, ESTERIL</t>
  </si>
  <si>
    <t>Prótesis Recta de Politetrafluoroetileno (ePTFE), sin refuerzo. Medidas: 7 mm X 70 cm, cero porosidad, recubierta de gelatina. Con  capacidad de posible impregnación con antibiótico. Debe tener certificados que el país de origen de la proteína se encuentra libre de Enfermedad Espongiforme bovina.  Empaque individual, estéril. Con indicaciones de uso en Idioma Español.</t>
  </si>
  <si>
    <t>4222160392035445</t>
  </si>
  <si>
    <t>PROTESIS ARTERIAL RECTA DE POLITETRAFLUOROETILENO, SIN REFUERZO, MEDIDAS 8 mm X 70 cm, EMPAQUE INDIVIDUAL, ESTERIL</t>
  </si>
  <si>
    <t>Prótesis Recta de Politetrafluoroetileno (ePTFE), sin refuerzo. Medidas: 8mm X 70cm, cero porosidad, recubierta de gelatina. Con  capacidad de posible impregnación con antibiótico. Debe tener certificados que el país de origen de la proteína se encuentra libre de Enfermedad Espongiforme bovina.  Empaque individual, estéril. Con indicaciones de uso en Idioma Español.</t>
  </si>
  <si>
    <t>4222160392035447</t>
  </si>
  <si>
    <t>PROTESIS ARTERIAL BIFURCADA, TEJIDO TIPO KNITTED DE POLIESTER, DILATACION REDUCIDA , MEDIDAS 14 mm X 7 mm X 45 cm, EMPAQUE INDIVIDUAL, ESTERIL</t>
  </si>
  <si>
    <t>Protesis bifurcada de tejido tipo Knitted de poliéster, con dilatación reducida, con sellador que absorba en dos semanas, impregnación de gelatina para pre coagulación. Cero porosidad Tamaño: 14 mm X 7 mm y 45 cm de longitud. Empaque individual, estéril. Con indicaciones de uso en Idioma Español.</t>
  </si>
  <si>
    <t>4222160392035448</t>
  </si>
  <si>
    <t>PROTESIS ARTERIAL BIFURCADA, TEJIDO TIPO KNITTED DE POLIESTER, DILATACION REDUCIDA , MEDIDAS 12 mm X 6 mm X 45 cm, EMPAQUE INDIVIDUAL, ESTERIL</t>
  </si>
  <si>
    <t>Protesis bifurcada de tejido tipo Knitted de poliéster, con dilatación reducida, con sellador que absorba en dos semanas, impregnación de gelatina para pre coagulación. Cero porosidad Tamaño: 12 mm x 6 mm y 45 cm de longitud. Empaque individual, estéril. Con indicaciones de uso en Idioma Español.</t>
  </si>
  <si>
    <t>4222160392035449</t>
  </si>
  <si>
    <t>PROTESIS ARTERIAL BIFURCADA, TEJIDO TIPO KNITTED DE POLIESTER, DILATACION REDUCIDA , MEDIDAS 16 mm X 8 mm X 45 cm, EMPAQUE INDIVIDUAL, ESTERIL</t>
  </si>
  <si>
    <t>Protesis bifurcada de tejido tipo Knitted de poliéster, con dilatación reducida, con sellador que absorba en dos semanas, impregnación de gelatina para pre coagulación. Cero porosidad Tamaño: 16 mm x 8 mm y 45 cm de longitud. Empaque individual, estéril. Con indicaciones de uso en Idioma Español.</t>
  </si>
  <si>
    <t>4222160392035450</t>
  </si>
  <si>
    <t>PROTESIS ARTERIAL BIFURCADA, TEJIDO TIPO KNITTED DE POLIESTER, DILATACION REDUCIDA, MEDIDAS 18 mm X 9 mm X 45 cm, EMPAQUE INDIVIDUAL, ESTERIL</t>
  </si>
  <si>
    <t>Protesis bfurcada de tejido tipo Knitted de poliéster, con dilatación reducida, con sellador que absorba en dos semanas, impregnación de gelatina para pre coagulación. Cero porosidad Tamaño: 18 mm x 9 mm y 45 cm de longitud. Empaque individual, estéril. Con indicaciones de uso en Idioma Español.</t>
  </si>
  <si>
    <t>4222160392035451</t>
  </si>
  <si>
    <t>PROTESIS ARTERIAL BIFURCADA, TEJIDO TIPO KNITTED DE POLIESTER, DILATACION REDUCIDA, MEDIDAS 20 mm X 10 mm X 45 cm, EMPAQUE INDIVIDUAL, ESTERIL</t>
  </si>
  <si>
    <t>Prótesis bifurcada de tejido tipo Knitted de poliéster, con dilatación reducida, con sellador que absorba en dos semanas, impregnación de gelatina para pre coagulación. Cero porosidad Tamaño: 20 mm X 10 mm y 45 cm de longitud. Empaque individual, estéril. Con indicaciones de uso en Idioma Español.</t>
  </si>
  <si>
    <t>4222160392199796</t>
  </si>
  <si>
    <t>PROTESIS ARTERIAL RECTA DE POLITETRAFLUOROETILENO, SIN REFUERZO,LIBRE DE ESPONGIFORME BOVINA, MEDIDAS 6 mm X 70 cm, EMPAQUE INDIVIDUAL, ESTÉRIL</t>
  </si>
  <si>
    <t>Prótesis Recta de Politetrafluoroetileno (ePTFE), sin refuerzo. Medidas: 6 mm x 70 cm, cero porosidad.Debe estar libre de espongiforme bovina, del país de origen de la proteína. Empaque individual, estéril. Con indicaciones de uso en Idioma Español.</t>
  </si>
  <si>
    <t>CONEXION DE SUERO 90 cm ( EXTENSION), PVC GRADO MEDICO, TRANSPARENTE, ACOPLES LUER LOOK, CALIBRE DE LA CONEXION DEBE DE SER ENTRE 3 A 5 mm, ESTERIL</t>
  </si>
  <si>
    <t>Conexión PVC grado medico transparente con un largo mínimo de 90 cm, con acoples luer lock en ambos extremos  para sistema de administración de soluciones endovenosas el calibre de la conexión debe de ser entre 3 mm a 5 mm, estéril, Presentación:  empaque individual.</t>
  </si>
  <si>
    <t>4222160992166688</t>
  </si>
  <si>
    <t>CONEXION EN Y PARA GLICINA SIN RESERVORIO, FABRICADO EN PLASTICO PVC, DEBE SER APIROGENO, ATOXICO Y ESTERIL, LOS TUBOS TIENEN UN LARGO DE 52 cm (+/- 3 cm) y un DIAMETRO INTERNO DE 7 cm, TIENE UN PROTECTOR DESPRENDIBLE MANUALMENTE, EMPAQUE INDIVIDUAL</t>
  </si>
  <si>
    <t>Equipo de irrigación estéril, libre de tóxicos de dos entradas, cada una de ellas con su respectivo clamp de cierre, con receptáculo, donde se unifican las entradas en una Y en la tapa superior y de la tapa inferior sale un tubo único que va al elemento de trabajo. Fabricado con material plástico PVC, debe ser apirogeno, atoxico y estéril. Cuenta con una cámara receptora y un tubo de extensión con conector cónico en su extremo. El Adaptador de espiga debe de ser de una pieza de plástico hueco rígido en forma de espiga puntiaguda, tiene corte en forma de lanceta que permite penetrar el sello de la bolsa y permite el paso libre del líquido a transfundir, longitud de 3 cm a 4 cm con un protector de plástico duro que no tiene contacto con la punta de la espiga y protege está en su totalidad, Su acoplamiento es perfecto y no se desprende por sí solo, los Tubos de entrada dispuestos en pares que se acoplan a una Y  que a su vez se acoplan a Y que se adaptan a la cámara receptora. Los Tubos tienen un largo total de 52 cm (+/-3 cm) y un diámetro interno de 7 cm (+/- 1/2 mm).  Tiene capacidad de 100 cc (+/-25 cc), Su longitud es de 14 cm (+/-1 cm). el Tubo de extensión elaborado con plástico PVC grado medico con un diámetro interno de 8 mm (+/-0,5 mm) y 140 cm(+/-5 cm) de longitud a partir del acoplamiento con la cámara. Debe ser transparente o translucido, no tiene opacidades torceduras, sitios de colapsamientos, roturas, fisuras y está firmemente anclado a las otras piezas sin pegamentos tipo silicona que puedan reaccionar negativamente con los líquidos  de irrigación. que no guarde memoria, En su extremo tiene un dispositivo plástico rígido, cónico que se adapta perfectamente a la vía de irrigación de la sonda Foley sin riesgo de desprenderse de ella, este dispositivo cónico viene adaptado a un tubo cilíndrico de hule u otro material que se adapte directamente y con seguridad a la llave de irrigación del elemento de trabajo. Este dispositivo tiene un protector desprendible manualmente. El tubo tiene un clam con estrías de seguridad que permite su cierre total o llave de cierre que cumpla con ese fin, empacado en forma individual y esteril.</t>
  </si>
  <si>
    <t>4222161292062099</t>
  </si>
  <si>
    <t>LLAVE 3 VÁLVULAS 1 VIA, TIPO MANIFOLD, PUERTOS LUER SLIP Y LUER LOCK, SISTEMA ANTI-CORTADURAS, RESISTENTE, LONGITUD 15 cm, PUERTO DE POLICARBONATO Y LLAVES DE SILICON, LIBRE DE DEHP</t>
  </si>
  <si>
    <t>Llave tipo manifold, de tres puertos, puede ser accesada por cualquier dispositivo. Con puertos Luer Slip y puertos Luer Lock en línea entre circuitos de infusión bajo espacio muerto. Tres válvulas 1 vía, sistema anti-cuarteaduras, resistente a los efectos agresivos cito tóxicos, fármacos, lípidos y soluciones. Previene contaminación y embolismo de aire, permite la inyección  y aspiración de soluciones. Libre de DEHP. Puerto fabricado en policarbonato claro y llaves fabricadas en silicón grado médico. Longitud: 15 cm +/- 1 cm.</t>
  </si>
  <si>
    <t>4222161292167085</t>
  </si>
  <si>
    <t>LLAVE DE TRES VÍAS, CUERPO DE POLICARBONATO GRADO MEDICO, MANILLA DE GIRO DE PROPILENO GRADO MEDICO, CON GIRO 360°,PRODUCTO HECHO DE PVC, ATOXICO, LIBRE DE LATEX, EMPAQUE INDIVIDUAL</t>
  </si>
  <si>
    <t>Llave de tres pasos con cuerpo de policarbonato grado medico y manilla de giro de propileno grado medico, con giro en 360º y una conexión luer lock de tipo macho hembra. Producto hecho de PVC atoxico libre de látex. Estéril en oxido de etileno. Empaque individual de plástico resistente que garantice la integridad y esterilidad del producto, resistente a la manipulación, transporte y almacenaje, fácil de abrir manualmente. Debe tener impresa fecha de fabricación y vencimiento en el empaque primario</t>
  </si>
  <si>
    <t>EQUIPO DE VENOCLISIS, ESTERIL, ATÓXICO, HIPOALERGÉNICO Y DESCARTABLE, POLIVINILO O SIMILAS DE GRADO MEDICO, LIBRE DE LATEX, VOLUMEN GOTEO 20 GOTAS/min (1 cc/min), FILTRO INCORPORADO 15 µ, CAMARA GOTEO POLIETILENO 8 cc, DIAMETRO INTERNO 2,7 mm, TUBO CONEXION 170 mm, EMPAUQE INDIVIDUAL</t>
  </si>
  <si>
    <t>Equipo de venoclisis, o unidad de administración de solución endovenosa estéril, atóxico, hipoalergénico y descartable,polivinilo o similar de grado médico (en su biodegradación no debe interactuar con soluciones a infundir), libre de latex, de uso clínico hospitalario de acuerdo a las normas internacionales de calidad. Con punta de inserción (perforador) de 3 cm (+/- 1 cm), con canal de evacuación o salida, con protector que conserve la esterilidad y que se mantenga en forma segura y con un adecuado desplazamiento. Con dispositivo de entrada de aire con orificio de precisión, con filtro incorporado que no permita el paso de partículas y microorganismos en un rango de 2,5 a 5 micras. Debe tener dispositivo de cierre. Cámara de goteo de polietileno grado médico, semirrígido, transparente e incoloro, la cámara debe permitir observación continua del goteo. La distancia entre la extremidad inferior del tubo cuenta gotas y la salida de la cámara protectora no debe ser menor de 4 cm. El volumen de goteo debe ser de 20 gotas (1 cc) por min. Con filtro incorporado que no permita el paso de partículas y microorganismos en un rango de 15 µ. Volumen total de la cámara 8 cc. Con tubuladura flexible sin perforaciones, transparente o suficientemente translúcido para poder detectar fácilmente las burbujas de aire. Con diámetro interno de no menor de 2,7 mm, Con conector con cierre luerlock con bifurcación para administrar dos soluciones simultáneamente y debe estar cercano al extremo distal del tubo flexible. Debe tener tubo de conexión de 170 cm mínimo de largo, (medido del término de la cámara, al inicio del conector). Debe mantener una conexión hermética con todas las partes a las que está conectado (cámara de goteo, sitio de inyección y enlace macho). Con extremo final con conexión luer lock con cono truncado y dispositivo enrroscable, que permita un ajuste con cualquier enlace hembra ya sea para aguja o endocatéter o conector universal Con dispositivo regulador de flujo con tope o pinza rodillo que permita graduar el goteo, y mantener un flujo fijo, no debe guardar memoria de la graduación. No debe dañar el tubo flexible durante su uso. Presentación: Con empaque individual de fácil apertura (peel open).</t>
  </si>
  <si>
    <t>4222190292198878</t>
  </si>
  <si>
    <t>EQUIPO PRESION VENOSA CENTRAL ESCALA EN cm,, LLAVE DE 3 VIAS, CONEXION DE LA RAMA DEL MANOMETRO, REGLA DESECHABLE Y TRAMO DE POLISPERMO PARA ADITIVACION, LONGITUD DE 297 cm, PERFORADOR DOBLE VIA, GRADO MEDICO</t>
  </si>
  <si>
    <t>Equipo para la medición de la presión venosa central con llave de 3 vías para la conexión de la rama del manómetro, batería de tres llaves de 3 vías para conexiones adicionales y alargadera, regla desechable y tramo de polispermo para Aditivación. Longitud total 297 cm aproximadamente,perforador de Doble vía. Toma de aire Con filtro antibacteriano + tapón,cámara flexible, 10 ml calibración gotero 20 gotas; diámetro del tubo interior de 3 mm aproximadamente, diámetro Exterior de 4,1 mm aproximadamente. Regulación de caudal por medio de Regulador de precisión.Batería de llaves: Tres llaves de 3 Vías a 10,5 cm aproximadamente del terminal de conexión. Terminal de Conexión: Luer Lock macho con tramo de conexión flexible. Conector compatible con transductor para monitor compatible con los equipos de la institución. Fabricado en materiales grado Médico, no tóxicos. Estéril, atoxico, libre de
pirógeno. Envase sellado pelable, individual. Con fecha de fabricación y fecha de vencimiento en el empaque primario</t>
  </si>
  <si>
    <t>4222200192142336</t>
  </si>
  <si>
    <t>BOMBA INFUSION ELASTOMERICA DE SILICON, PCA 2 mL, LIBRE DE LATEX, FILTRO MEMBRANA MICROPOROSA/ MICROPARTICULAS DE DOBLE CAPA 1,2 µm, PARA 2 DIAS (48 h), CAPACIDAD 100 CC, CONECTOR LUER LOCK, LONGITUD TUBERIA 130 cm</t>
  </si>
  <si>
    <t>Bomba de infusión elastomérica para el manejo del dolor. Libre de látex. Para infusión epidural, intravenosa, perineural, subcutánea o intramuscular. Sistema que no requiera uso de batería. Sistema descartable y portátil. Con dosis continuo de 2 cc/h con PCA en un tiempo establecido. Utilizable para 2 días (48 h) de 100 cc. Con filtro de membrana microporosa o microparticulas de doble capa de 1,2 µm. Con marcas graduadas para una operación y monitoreo simple de fácil manipulación. Con Filtro de Aire que saque automáticamente los gases residuales del interior de la bomba y de la conexión. Libre látex o DEHP (bis (2-etilhexil)ftalato). Manufacturado con silicón, conformados con materiales antialérgicos, compatibles con anestésicos locales, morfina, fentanyl (Opioides) y anti-inflamatorios no esferoidales para Administración Parenteral de Medicamentos. Que infunda el líquido dentro del ±10% del flujo etiquetado bajo condiciones normales. El conector del luer lock, en el extremo de la tubería, se guarde al lado de la piel. (El conector del luer lock debe contener el regulador del flujo, que esté calibrado a la temperatura de piel de 32°C (89,6° F). Tubería de la bomba radio-opaca, con una longitud aproximada de 130 cm (+-10 cm), con un diámetro de 19 g . Con curación UV para que los medicamentos nos se degraden ni se desestabilicen. Volumen residual: inferior o igual al 3% de volumen total. En empaque individual, estéril, que garantice las propiedades físico-químicas hermeticidad e integridad del producto. Resistente a la manipulación, transporte y almacenaje Fácil abertura (peel open) Exento de rebajas y \ o aristas cortantes. Con fecha de vencimiento en el empaque.</t>
  </si>
  <si>
    <t>4222200892063701</t>
  </si>
  <si>
    <t>KIT PARA INFUSION, SENSOR PARATERMODILUCIÓN TRANSPULMONAR VOLUMEN VIEW, VALVULA  IRRIGACIÓN CONTINUA, 1 CONEXIÓN SUERO, ESPIGA, GOTERO, 2 LLAVES DE PASO 3 VÍAS, EMPAQUE INDIVIDUAL, ESTÉRIL</t>
  </si>
  <si>
    <t>Sensor para termodilución transpulmonar volumen view Set de sistema con válvula de irrigación continua, que contenga una conexión de suero, con espiga, gotero, con 2 llaves de paso de 3 vías una en el transductor para el cero atmosférico y otra extra a los 30 cm en la vía proximal del paciente para hacer toma de muestras de sangre, con terminales macho, de material transparente, válvula de irrigación continua para lavado, con conexión que permita un flujo de 3 mL / h , extensión macho-hembra de  200 cm  (+/- 15 cm) de longitud. Con 2 conexiones
para interface, con marcas de color, una para el monitor y la otra para la conexión. Con catéter arterial femoral de 5 fr de 20 cm longitud con marcas cada 1 cm a lo largo del catéter. Con guía en J de 0,080 cm (0,032 Pulg), llave de paso de dos vías, bisturí, jeringa de 5 ml aguja y dilatador.  Con kit inyectable intravenoso que incluya transductor de presión con conexión de suero, espiga, gotero, con válvula de irrigación continua y sistema de lavado. Con
conector en forma de” T” que posee conexión para medición del inyectable. Con llave de tres vías proximal.   Marcada de color azul. Con conexión tipo telefónico compatible con EV1000. En empaque individual  estéril.</t>
  </si>
  <si>
    <t>4222200892158703</t>
  </si>
  <si>
    <t>SET DE INFUSIÓN DESCARTABLE, LIBRE DE DEHP, CON ADAPTADOR DE SEGURIDAD,CON CÁMARA DE GOTEO DISPENSA 20 (+/-2) GOTAS POR ml, TUBO DEBE SER TRANSPARENTE, SIN OPACIDADES CON ADAPTADOR UNIVERSAL,LONGITUD DE 240 m (+/-5 m), DIÁMETRO 1 X 2 mm(+/- 1)</t>
  </si>
  <si>
    <t>Set de infusión descartable, estéril para la administración de soluciones endovenosas a pacientes adultos y pediátricos por medio de bomba de infusión, libre de DEHP.
Con un adaptador de seguridad en forma de espiga para perforar la bolsa o la botella a infundir; con filtro de aire.
Con cámara de goteo  totalmente cerrada, transparente que permita observar la solución y el goteo con el que fluye. La cámara de goteo dispensa 20 (+/- 2) gotas por ml    
El tubo de extensión debe ser transparente, sin opacidades con adaptador universal , flexible que al extenderlo no presente torceduras, no colapse y que no guarde memoria, su extremo distal debe presentar Luer look lo que permite el acople de la aguja o catéter intravenoso. Longitud de 240 m (+/-5 m), Diámetro de 1 x 2 mm (+/-1). La misma debe de ser compatibles con el modelo Body Quadro (120-160 XYS)</t>
  </si>
  <si>
    <t>4222200892162919</t>
  </si>
  <si>
    <t>SET INFUSION RESISTENTE A LA LUZ, PARA ADMINISTRACIÓN DE SOLUCIONES ENDOVENOSAS  POR MEDIO DE BOMBA  DE INFUSIÓN, LONGITUD 240 m (+/-5 m), DIAMETRO 1 X 2 mm (+/-1 mm)  COMPATIBLE CON EL MODELO BODY  GUARD (120-000XYLS)</t>
  </si>
  <si>
    <t>Set de infusión descartable resistente a la luz, estéril para la administración de soluciones endovenosas a pacientes adultos y pediátricos por medio de bomba de infusión, libre de DEHP. Con un adaptador de seguridad en forma de espiga para perforar la bolsa o la botella a infundir; con filtro de aire. Con cámara de goteo  totalmente cerrada, transparente que permita observar la solución y el goteo con el que fluye. La cámara de goteo dispensa 20 (+/- 2) gotas por ml     El tubo de extensión debe ser transparente, sin opacidades con adaptador universal , flexible que al extenderlo no presente torceduras, no colapse y que no guarde memoria, su extremo distal debe presentar Luer look lo que permite el acople de la aguja o catéter intravenoso. Longitud de 240 m (+/-5 m), Diámetro de 1 x 2 mm (+/-1). La misma debe de ser compatibles con el modelo Body Quadro (120-160 XYS)</t>
  </si>
  <si>
    <t>4222200892165832</t>
  </si>
  <si>
    <t>KIT RELLENO PARA BOMBA INTRATECAL DE INFUSION, EMPAQUE INDIVIDUAL, ESTERIL, DEBE INCLUIR 2 AGUJAS CALIBRE 22G ( 3,8 Y 5,5 cm), 1 PROTECTOR NEGRO,1 PLANTILLA, 1 TUBO, 1 PUNZA, 1 FILTRO, 1 PAÑO FENESTRADO,1 JERINGA DE 20 cc</t>
  </si>
  <si>
    <t>Kit para relleno para bomba intratecal el cual deberá incluir: 2 agujas calibre 22G (3,8 y 5,5 cm), 1 protector negro, 1 plantilla, 1 tubo, 1 punza, 1 filtro de 0,22 µm (micras), 1 paño fenestrado, 1 jeriga de 20 cc, con instrucciones de rellenado, compatible con la bomba de infusión intratecal,  En empaque individual, esteril, con la fecha de vencimiento y lote en su empaque primario.</t>
  </si>
  <si>
    <t>4222230192154939</t>
  </si>
  <si>
    <t>EQUIPO DE TRANSFUSION DE SANGRE, TIPO Y, ESTERIL, LIBRE DE PIROGENOS, DESCARTABLES, HIPOALERGENICA Y ATOXICA, HECHA DE POLIVINILO O SIMILAR , DE USO CLINICO HOSPITALARIO, ACABADO LIBRE DE ARISTAS, VOLUMEN DE GOTEO NO DEBE SER MENOR A 20 GOTAS ( 1 cc)</t>
  </si>
  <si>
    <t>Set o equipo de transfusión sanguínea, tipo Y, estéril, libre de pirógenos, descartable, hipoalergénica y atoxica. Hecha de polivinilo o similar (en su biodegradación no interactúe con las soluciones a infundir), de uso clínico hospitalario de acuerdo a las normas  internacionales de calidad. Con acabado libre de aristas cortantes. Perforador: Largo de 3 a 4 cm, con canal de evacuación o salida, y que resista el peso de la punción y se acople herméticamente, con protector que garantice su esterilidad que se mantenga en forma segura y con un adecuado desplazamiento. Cámara de goteo de polietileno grado médico, semirrígido, transparente e incoloro, la cámara debe permitir observación continua del goteo. La distancia entre la extremidad inferior del tubo cuenta gotas y la salida de la cámara protectora no debe ser menor de 8 cm. El volumen de goteo debe ser de 20 gotas (1cc) por minuto. Con filtro que permita el paso delos elementos de la sangre, con las siguientes características: Filtro debe ser adecuado para las transfusiones de acuerdo a las normas internacionales ISO1135-4). La capacidad del filtro no debe ser menor a 1/3 de la capacidad total de la cámara cuenta gotas. Con filtro de malla de nylon de 170 micras, para la retención de coágulos, calibrada en divisiones de 1 mm. Con una distancia de 1 cm entre el extremo distal de la cámara de goteo y la terminación del filtro. Con tubuladura flexible sin perforaciones, con memoria de forma transparente o suficientemente translucido para poder detectar fácil mente las burbujas de aire. Con diámetro interno de no menor de 3 mm aproximadamente. Debe tener tubo de conexión de 150 a 180 cm de largo, (medido del término de la cámara, al inicio del conector), Debe mantener conexión hermética con todas las partes a las que está conectado (cámara de goteo, sitio de inyección y enlace macho). Con extremo final con conexión macho (cono de acoplamiento), con cono truncado y dispositivo enroscable, que permita un ajuste con cualquier enlace hembra. Con dispositivo regulador de flujo con tope o pinza rodillo que permita graduar el goteo, y mantener un flujo fijo, no debe guardar memoria de la graduación. No debe dañar el tubo flexible durante su uso. Con empaque individual de cada equipo que garantice la integridad y la esterilidad, resistente a la manipulación, transporte y almacenaje, que se pueda abrir fácil manualmente. Debe indicar en el empaque primario la fecha de fabricación y fecha de caducidad; ésta última no debe exceder de 12 24 meses de la fecha de fabricación. La impresión del empaque y/o la etiqueta debe ser nítida, indeleble al manejo usual, fácilmente legible y contrastante. La etiqueta debe ser firmemente adherida al empaque El equipo de transfusión sanguínea debe ser de dos vías.PRESENTACIÓN: Unitario</t>
  </si>
  <si>
    <t>4222230192162615</t>
  </si>
  <si>
    <t>SET PARA CALENTADOR DE FLUIDOS Y SANGRE, DESCARTABLE, LIBRE DE LÁTEX,VOLUMEN DE TRANSFUSION DE 150 ml/min ( +/- 25 ml) , CON UN VOLUMEN DE CEBADO DE 35-45 ml,  EMPAQUE INDIVIDUAL</t>
  </si>
  <si>
    <t>Set descartable, libre de látex, estéril, el cual incluye un cassette de calentamiento, tubos flexibles y conectores para la administración de sangre y fluidos intravenosos; con trampa para burbujas y orificios de inyección. Los mismos deben de permitir volúmenes de transfusión de 150 ml/min (+/-25 ml), con un volumen de cebado de 35-45 ml. Con empaque individual, que garantice la integridad y esterilidad del producto, resistente a la manipulación y transporte, con abertura peel open, libre de aristas cortantes.</t>
  </si>
  <si>
    <t>4222230192167705</t>
  </si>
  <si>
    <t>Set o equipo de transfusión sanguínea, tipo Y, estéril, libre de pirógenos, descartable, hipoalergénica y atoxica. Hecha de polivinilo o similar (en su biodegradación no interactúe con las soluciones a infundir), de uso clínico hospitalario de acuerdo a las normas  internacionales de calidad. Con acabado libre de aristas cortantes. Perforador: Largo de 3 a 4 cm, con canal de evacuación o salida, y que resista el peso de la punción y se acople herméticamente, con protector que garantice su esterilidad que se mantenga en forma segura y con un adecuado desplazamiento. Cámara de goteo de polietileno grado médico, semirrígido, transparente e incoloro, la cámara debe permitir observación continua del goteo. La distancia entre la extremidad inferior del tubo cuenta gotas y la salida de la cámara protectora no debe ser menor de 8 cm. El volumen de goteo debe ser de 20 gotas (1cc) por minuto. Con filtro que permita el paso delos elementos de la sangre, con las siguientes características: Filtro debe ser adecuado para las transfusiones de acuerdo a las normas internacionales ISO1135-4). La capacidad del filtro no debe ser menor a 1/3 de la capacidad total de la cámara cuenta gotas. Con filtro de malla de nylon de 170 micras, para la retención de coágulos, calibrada en divisiones de 1 mm. Con una distancia de 1 cm entre el extremo distal de la cámara de goteo y la terminación del filtro. Con tubuladura flexible sin perforaciones, con memoria de forma transparente o suficientemente translucido para poder detectar fácil mente las burbujas de aire. Con diámetro interno de no menor de 3 mm aproximadamente. Debe tener tubo de conexión de 150 a 180 cm de largo, (medido del término de la cámara, al inicio del conector), Debe mantener conexión hermética con todas las partes a las que está conectado (cámara de goteo, sitio de inyección y enlace macho). Con extremo final con conexión macho (cono de acoplamiento), con cono truncado y dispositivo enroscable, que permita un ajuste con cualquier enlace hembra. Con dispositivo regulador de flujo con tope o pinza rodillo que permita graduar el goteo, y mantener un flujo fijo, no debe guardar memoria de la graduación. No debe dañar el tubo flexible durante su uso. Con empaque individual de cada equipo que garantice la integridad y la esterilidad, resistente a la manipulación, transporte y almacenaje, que se pueda abrir fácil manualmente. Debe indicar en el empaque primario la fecha de fabricación y fecha de caducidad. El equipo de transfusión sanguínea debe ser de dos vías. PRESENTACIÓN: Unitario</t>
  </si>
  <si>
    <t>SET DE TRANSFUSION SANGUINEA DE UNA VIA, DESCARTABLE, ESTERIL, LIBRE DE LATEX Y DEHP, HECHA DE POLIVINILO O SIMILAR, MEDIDAS LARGO 3 A 4 cm CON CANAL DE EVACUACION O SALIDA, FILTRO DE MALL DE NYLON DE 200 μm</t>
  </si>
  <si>
    <t>Set de transfusión sanguínea, de una vía, estéril, descartable, libre de látex y DEHP. Hecha de polivinilo o similar (en su biodegradación no interactúe con las soluciones a infundir), de uso clínico hospitalario. Con acabado libre de aristas cortantes. Perforador: Largo de 3 a 4 cm, con canal de evacuación o salida, y que resista el peso de la punción y se acople herméticamente, con protector que garantice su esterilidad que se mantenga en forma segura y con un adecuado desplazamiento. Cámara de goteo de polietileno grado médico, semirígido, transparente e incoloro, la cámara debe permitir observación continua del goteo. La distancia entre la extremidad inferior del tubo cuenta gotas y la salida de la cámara protectora no debe ser menor de 8 cm (+/-1 cm). El volumen de goteo debe ser de 20 gotas (1 cc) por minuto; con una capacidad total dentro de la cámara de goteo de 11 cm² (+/-1 cm²). Con filtro que permita el paso de la sangre, con las siguientes características: Filtro debe ser adecuado para las transfusiones de acuerdo a las norma ISO1135-4). La capacidad del filtro no debe ser menor a 1/3 de la capacidad total de la cámara cuenta gotas. Con filtro de malla de nylon de 200 μm. Con una distancia menor de 1 cm (+/- 0.5 cm) entre el extremo distal de la cámara de goteo y la terminación del filtro. Con tubuladura flexible sin perforaciones, transparente. Con diámetro interno de no menor de 3 mm aproximadamente. Debe tener tubo de conexión de 160 cm (+/-10 cm) de largo, (medido del término de la cámara, al inicio del conector), Debe mantener conexión hermética con todas las partes a las que está conectado (cámara de goteo, sitio de inyección y enlace macho). Con extremo final con conexión macho (cono de acoplamiento), con cono truncado y dispositivo enroscable, que permita un ajuste con cualquier enlace hembra enroscable (libre de agujas). Con dispositivo regulador de flujo con tope o pinza rodillo que permita graduar el goteo, y mantener un flujo fijo, no debe guardar memoria de la graduación. No debe dañar el tubo flexible durante su uso. Con empaque individual de cada equipo que garantice la integridad y la esterilidad, resistente a la manipulación, transporte y almacenaje, que se pueda abrir fácil manualmente. Debe indicar en el empaque primario la fecha de fabricación y fecha de caducidad; ésta última no debe exceder de 24 meses de la fecha de fabricación. La impresión del empaque y/o la etiqueta debe ser nítida, indeleble al manejo usual, fácilmente legible y contrastante. La etiqueta debe ser firmemente adherida al empaque. PRESENTACIÓN: Unitario</t>
  </si>
  <si>
    <t>4223150192174995</t>
  </si>
  <si>
    <t>BOMBA DE INFUSION ENTERAL, PARA NUTRICION , COMPATIBLE CON SETS DE ALIMENTACION ENTERAL EVA, MARCA CAESAREA, CODIGO DE PARTE 07441175300022, MECANISMO DE PISTON, TIEMPO DE INFUSION PROGRAMABLE 100 h,</t>
  </si>
  <si>
    <t>Bomba de Infusión para nutrición enteral de aplicación para adultos y pediátricos:    
Debe ser 100% compatible con los sets de alimentación enteral EVA, MARCA CAESAREA,  CODIGO DE PARTE 07441175300022  
Modos para tratamiento completo  Flujo,Flujo / volumen,Bolo – automática, con intervalos fijos
Mecanismo de pistón
Precisión +/- 5 y 1.8 µl de infusión lineal,Flujo de 0,1 a 600 ml
Volumen a ser infundido: 0.1 – 9999 ml,Tiempo de infusión programable: 100 h,Sensor Ultrasónico de aire con 2 niveles de detección de aire,Tamaño de la burbuja de 0.1 – 1 ml  
Rango KVO: 0 (OFF) – 5 ml/h,Presión de oclusión: 0,5 – 1,5 bar,Pantalla LCD 6 x 2 cm, Luminosa que muestre los parámetros de infusión,Resolución: 122 x 32 pixeles,Batería de litio recargable integrada 7,4 v,Alimentación eléctrica: 120 v / 60 hz. Alarmas y alertas de la bomba:  
Aire en la línea,Oclusión,Fin de programa,Batería baja,Fallo en batería,Bomba desatendida,Puerta abierta 
Modo bloqueo
Peso de la bomba con batería 390 g (+/- 5%),Normas:Clasificación TIPO CF, CLASE II
Protección IPX3,Se debe incluir en la oferta el registro ante el Ministerio de Salud de Costa Rica, según lo establecido en el Reglamento para la Notificación, Registro, Clasificación, Importación y Control de Equipo y Material Biomédico.</t>
  </si>
  <si>
    <t>4223150292063174</t>
  </si>
  <si>
    <t>KIT DE ALIMENTACIÓN ENTERAL QUE INCLUYA SONDA NASOYEYUNAL DE POLIURETANO, CALUBRE 12 fr, MARCAS DE ROTULACIÓN EXTERNA EN cm, LONGITUD 109 cm (43 Pulg), GUÍA METÁLICA, RADIO OPACA, LUBRICANTE ACTIVADO POR SALIVA O AGUA, PUERTO INYECCIÓN EN Y, PUERTO EXCLUSIVO DE ALIMENTACIÓN ANTI-OCLUSIVO, GUIA METALICA, EMPACADO INDIVIDUAL, ESTÉRIL</t>
  </si>
  <si>
    <t>Sonda nasoyeyunal para alimentación enteral de 12Fr.  En material de poliuretano.  Sonda para alimentación con marcas de rotulación externa en cm (centímetros) para aumentar la precisión de la inserción y la seguridad del paciente.  Longitud de 43" (109 cm).  Con guía metálica.  Con peso en la punta de 3 g, 100% radio opaca para confirmación radiológica.  COn lubricante activado por saliva o agua a lo largo de la sonda, que la vuelve suave para menor esfuerzo al retirar la guía y mayor confort al paciente.  Con la posibilidad de irrigar, auscultar y aspirar durante el procedimiento de inserción aún teniendo la guía colocada. Con puerto de inyección en "Y" para facilitar la irrigación y disminuir el riesgo de contaminación por manipulación.  Con puerto exclusivo de alimentación "anti-oclusivo" en forma de canoa. Empacado individual. Estéril, Con fecha de vencimiento.</t>
  </si>
  <si>
    <t>4223150492168609</t>
  </si>
  <si>
    <t>BOLSA PARA NUTRICION ENTERAL 1000 ml, LIBRE DE LATEX, ESTERIL, CON CONEXION PARA SONDA NASOGASTRICA, FABRICADA EN POLICLORURO DE VINILO (PVC), PRESENTACION CAJA CON 25 un ( +/-5 )</t>
  </si>
  <si>
    <t>Bolsa para nutrición enteral 1000 ml, libre de latex con conexión para sonda nasogástrica, estéril, de un solo uso. Sellada en todo su perímetro. Con  escala de volumen graduada y serigrafiada. Con orificio de llenado con tapon de fácil apertura. Con conexión de salida, conector escalonado para sondas entéricas, con clamp de cierre para controlar la administración. Fabricada en policloruro de vinilo (PVC) flexible. Debe entregar en condición de préstamo un minimo de 10 bombas de alimentación en el momento de quedar adjudicada la bolsa producto.En presentación de empaque en cajas de 25 unidades (+/-5 ). Compatible con bomba de alimentación enteral NOVA 3.</t>
  </si>
  <si>
    <t>SONDA GASTROSTOMIA PARA PEG, 24 fr, 3,0 cm DE PROFUNDIDAD,DE SILICONA GRADO MEDICO, SEMITRANSPARENTE, CON MECANISMO DE FIJACION TIPO BALON INFLABLE</t>
  </si>
  <si>
    <t>Tubo de reemplazo para PEG, tipo Kit de gastrostomía de bajo perfil para alimentación enteral, de silicona grado médico, semitransparente con mecanismo de fijación tipo balón inflable, el cual debe insertarse desde el extremo distal del dispositivo, de modo que una vez inflado con
el volumen recomendado su extremo quede incluido dentro del balón sin que sobresalga del mismo. Sin proyecciones laterales para fijación externa en contacto con la piel. El kit debe incluir: El dispositivo de gastrostomía, jeringa de 5 a 12cc, jeringa de 35 a 60 cc para alimentación, dos extensiones: 1 para alimentación y otra para la administración de medicamentos, ambos con mecanismo de adaptación al dispositivo de forma segura y fácil colocación, de 24 FR de 3.0 cm de profundidad. Los conectores y extensiones para este kit, deben de tener presentaciones individuales en caso de obstrucción o deterioro de los mismos, los cuales deben de estar disponibles para su adquisición cuando así se requiera.</t>
  </si>
  <si>
    <t>4223160192166179</t>
  </si>
  <si>
    <t>SONDA GASTROSTOMIA (PEG) 24 FR, 4,5 cm DE PROFUNDIDAD, SILICONA GRADO MEDICO, SEMITRANSPARENTE CON MECANISMO DE FIJACION TIPO BALON INFLABLE,</t>
  </si>
  <si>
    <t>Tubo de reemplazo para PEG, tipo Kit de gastronomía de bajo perfil para alimentación enteral, de silicona grado médico, semitransparente con mecanismo de fijación tipo balón inflable, el cual debe insertarse desde el extremo distal del dispositivo, de modo que una vez inflado con el volumen recomendado su extremo quede incluido dentro del balón sin que sobresalga del mismo. Sin proyecciones laterales para fijación externa en contacto con la piel. El kit debe incluir: El dispositivo de gastrostomía, jeringa de 5 a 12 cc, jeringa de 35 a 60 cc para alimentación, dos extensiones: 1 para alimentación y otra para la administración de medicamentos, ambos con mecanismo de adaptación al dispositivo de forma segura y fácil colocación, de 24 FR de 4.5 cm de profundidad. Los conectores y extensiones para este kit, deben de tener presentaciones individuales en caso de obstrucción o deterioro de los mismos, los cuales deben de estar disponibles para su adquisición cuando así se requiera.</t>
  </si>
  <si>
    <t>4223160192189924</t>
  </si>
  <si>
    <t>SONDA GASTROSTOMIA (PEG) 4,5 fr, BAJO PERFIL, DE SILICON, GRADO MEDICO, LIBRE DE LATEX, SEMITRANSPARENTE CON MECANISMO DE FIJACION TIPO BALON INFLABLE</t>
  </si>
  <si>
    <t>Sonda gastrostomía (peg) de bajo perfil para alimentación enteral, de silicona grado médico, libre de látex, semitransparente con mecanismo de fijación tipo balón inflable, el cual debe insertarse desde el extremo distal del dispositivo, de modo que una vez inflado con el volumen recomendado su extremo quede incluido dentro del balón sin que sobresalga del mismo. sin proyecciones laterales para fijación externa en contacto con la piel. el kit debe incluir: el dispositivo de gastrostomía, jeringa de 6 ml (+/-1 ml) tipo luer, jeringa de 60 ml (+/-1 ml) para alimentación, dos extensiones: 1 para alimentación y otra para la administración de medicamentos, ambos con mecanismo de adaptación al dispositivo de forma segura y fácil colocación, de 24 fr de 4.5 cm de profundidad. los conectores y extensiones para este kit, deben de tener presentaciones individuales en caso de obstrucción o deterioro de los mismos, los cuales deben de estar disponibles para su adquisición cuando así se requiera.
en empaque individual. que permita fácil apertura y con indicación de fecha de vencimiento.</t>
  </si>
  <si>
    <t>SONDA PARA ASPIRAR Fr 14, DE SILICON O PVC, ESTÉRIL, ATOXICA, LIBRE DE PIROGENOS, DESCARTABLE, CON CONECTOR UNIVERSAL TIPO MACHO, EMPAQUE INDIVIDUAL</t>
  </si>
  <si>
    <t>Sonda de aspiracion de secreciones número 14 de silicón o PVC, estéril, atoxica, libre de pirógenos, descartable, de superficie lisa. Con el extremo distal abierto y con orificios laterales todos atraumáticos. Con extremo proximal con sistema de control manual intermitente de aspiración. Con conector universal tipo macho a sistema de aspiración, de 40 cm a 50 cm de largo aproximadamente. Empaque individual que garantice la integridad y esterilidad del producto, resistente a la manipulación, transporte y almacenaje, fácil de abrir (peel open). Con fecha de fabricación y fecha de vencimiento.</t>
  </si>
  <si>
    <t>SONDA PARA ASPIRAR Fr 16, DE SILICON O PVC, ESTÉRIL, ATOXICA, LIBRE DE PIROGENOS, DESCARTABLE, CON CONECTOR UNIVERSAL TIPO MACHO, EMPAQUE INDIVIDUAL</t>
  </si>
  <si>
    <t>Sonda de aspiración de secreciones con control, número 16 de silicón o PVC, estéril, atoxica, libre de pirógenos, descartable, de superficies lisa. Con el extremo distal abierto y con orificios laterales todos a traumáticos. Con extremo proximal con sistema de control manual intermitente de aspiración. Con conector universal tipo macho a sistema de aspiración, de 40 cm a 50 cm, de largo aproximadamente. Empaque individual que garantice la integridad y esterilidad del producto,
resistente a la manipulación, transporte y almacenaje, fácil de abrir</t>
  </si>
  <si>
    <t>SONDA FOLEY DE SILICON, 2 VIAS, N°12, 100% SILICON, EXENTA DE LATEX, ESTERIL, HIPOALERGENICA, LARGO SONDA 45 cm (+/- 5 cm) CONEXION HERMETICA Y UNIVERSAL, BALON INFABLE 5 - 15 CC, EMPAQUE INDIVIDUAL</t>
  </si>
  <si>
    <t>Sonda vesical Foley numero 12 , 100% silicón, exenta de látex,estéril, hipoalergénica, atoxica, maleable, semirrígido, atraumática, con funda de plástico siliconada, con textura uniforme y suave,
libre de pirógenos. En el extremo distal punta roma con dos orificios atraumáticos, con balón inflable de 5 cc a 15 cc, auto retentivo, y con bandas circulares en relieve, que permita la fijación sin lesionar la mucosa de la vejiga. En el extremo proximal con dos lúmenes, el primero unido a la válvula de insuflado del balón, adaptable a cualquier tipo de jeringa sin aguja y el segundo para el drenaje de orina. La capacidad del balón debe estar impresa en la sonda, al igual que el calibre de
ésta. Con conexión hermética y universal con los terminales de los sistemas de evacuación e irrigación. Tolerancia de largo de la sonda de 45 cm (+/- 5 cm) con respecto a la
longitud requerida. En empaque individual doble (bolsa protectora de la sonda dentro del
envase unitario), que garantice la integridad y esterilidad del producto. Que sea fácil de abrir (peel open) y que indique fecha de fabricación y fecha de vencimiento.</t>
  </si>
  <si>
    <t>4223170192153574</t>
  </si>
  <si>
    <t>SONDA NASOGASTRICA CALIBRE 10 Fr, TIPO LEVIN, 30 cm - 50 cm DE LARGO, CON ESCALA, EMPAQUE INDIVIDUAL, ESTÉRIL, DESCARTABLE, COLOR TRANSPARENTE</t>
  </si>
  <si>
    <t>Sonda nasogastrica, radiopaca, calibre 10 Fr, tipo levin, 30 cm - 50 cm de largo, con escala, empaque individual, estéril, descartable, color transparente.</t>
  </si>
  <si>
    <t>4223170192153580</t>
  </si>
  <si>
    <t>SONDA FOLEY 2 VÍAS N° 24, 100% SILICON, EXENTA DE LÁTEX, ESTÉRIL, HIPOALERGENICA, ATOXICA, MALEABLE, SEMIRRIGIDA, CON BALÓN INFLABLE DE 5 cc A 15 cc</t>
  </si>
  <si>
    <t>Sonda vesical Foley numero 24, 100% silicón, exenta de látex, estéril, hipoalergénica, atoxica, maleable, semirrígida, atraumática, con funda de plástico siliconada, con textura uniforme y suave,  libre de pirógenos. En el extremo distal punta roma con dos orificios atraumáticos, con balón inflable de 5 cc a 15 cc, auto retentivo, y con bandas circulares en relieve, que permita la fijación sin lesionar la mucosa de la vejiga. En el extremo proximal con dos lúmenes, el primero unido a la válvula de insuflado del balón, adaptable a cualquier tipo de jeringa sin aguja y el segundo para el drenaje de orina. La capacidad del balón debe estar impresa en la sonda, al igual que el calibre de
ésta. Con conexión hermética y universal con los terminales de los sistemas de evacuación e irrigación. Tolerancia de largo de la sonda de 45 cm (+/- 5 cm) con respecto a la longitud requerida. Presentación: En empaque individual doble (bolsa protectora de la sonda dentro del envase unitario), que garantice la integridad y esterilidad del producto.resistente a la manipulación, transporte y almacenaje, fácil de abrir (peel open) y que indique fecha de fabricación y fecha de vencimiento.</t>
  </si>
  <si>
    <t>4223170192166152</t>
  </si>
  <si>
    <t>SONDA NASOGASTRICA CALIBRE 16 fr, FABRICADA EN POLIURETANO O PVC GRADO MEDICO, ESTERIL, ATOXICA, DE 130 cm DE LARGO, FLEXIBLE Y RESISTENTE, EMPAQUE INDIVIDUAL</t>
  </si>
  <si>
    <t>Sonda nasogástrica de látex, fabricada en poliuretano o PVC grado médico, estéril, atoxica, libre de pirógenos, con línea radiopaca con marcas de profundidad de 18, 22, 26 y 30 pulgadas, de 130 cm de largo, flexible y resistente, con textura uniforme, suave y transparente, con extremo distal atraumático, con extremo proximal cónico, adaptable a las jeringas. Empaque individual que garantice la integridad y esterilidad del producto, resistente a la manipulación, transporte y almacenaje, fácil de abrir (peel open). Que indique fecha de fabricación y fecha de vencimiento.</t>
  </si>
  <si>
    <t>4223170192166171</t>
  </si>
  <si>
    <t>SONDA NASOGASTRICA N°14, FABRICADA EN POLIURETANO O PVC GRADO MEDICO, ESTERIL, ATOXICO, LIBRE DE PIROGENOS, 130 cm DE LARGO, EMPAQUE INDIVIDUAL</t>
  </si>
  <si>
    <t>Sonda nasogástrica de látex, fabricada en poliuretano o PVC grado médico, estéril, atoxica, libre de pirógenos, con línea radiopaca con marcas de profundidad de 18, 22, 26 y 30 pulgadas, de 130 cm de largo, calibre N° 14, flexible y resistente, con textura uniforme, suave y transparente, con extremo distal atraumático, con extremo proximal cónico, adaptable a las jeringas. Empaque individual que garantice la integridad y esterilidad del producto, resistente a la manipulación, transporte y almacenaje, fácil de abrir (peel open).</t>
  </si>
  <si>
    <t>4223170192166223</t>
  </si>
  <si>
    <t>SONDA PARA ASPIRAR  12 FR, DE SILICON O PVC, ESTERIL, ATOXICO, LIBRE, CONECTOR UNIVERSAL TIPO MACHO , 40 A 50 cm DE LARGO APROXIMADO, EMPAQUE INDIVIDUAL</t>
  </si>
  <si>
    <t>Sonda de aspirar secreciones número 12 de silicón o PVC, estéril, atoxica, libre de pirógenos, descartable, de superficie lisa. Con el extremo distal abierto y con orificios laterales todos atraumáticos. Con extremo proximal con sistema de control manual intermitente de aspiración. Con conector universal tipo macho a sistema de aspiración, de 40 cm a 50 cm de largo aproximadamente.Empaque individual que garantice la integridad y esterilidad del producto, fácil de abrir (peel open). Con fecha de fabricación y fecha de vencimiento</t>
  </si>
  <si>
    <t>4224150292162265</t>
  </si>
  <si>
    <t>RELLENO PARA YESO, DE 7,5 cm X 270 cm X 2,5 mm DE ESPESOR, AMOLDABLE ANATOMICAMENTE, COMPACTO,LAMINADO, SECADO RÁPIDO</t>
  </si>
  <si>
    <t>Relleno para yeso, de 7,5 cm de ancho x 270 cm de largo, de más de 2,5 mm de espesor, amoldable anatómicamente, compacto, laminado, fácil de manejar, secado rápido</t>
  </si>
  <si>
    <t>4224150292162267</t>
  </si>
  <si>
    <t>RELLENO PARA YESO, DE 5 cm X 270 cm X 2,5 mm DE ESPESOR, AMOLDABLE ANATOMICAMENTE, COMPACTO, LAMINADO, SECADO RÁPIDO</t>
  </si>
  <si>
    <t>Relleno para yeso, de 5 cm de ancho x 270 cm de largo, de más de 2,5 mm de espesor, amoldable anatómica mente, compacto, laminado, fácil de manejar, secado rápido</t>
  </si>
  <si>
    <t>4224150292166061</t>
  </si>
  <si>
    <t>ACOLCHAMIENTO DE 10 cm X 2,5 mm X 2,4 mm, RESISTENTE AL AGUA, UTILIZADO CON YESO DE FIBRA DE VIDRIO</t>
  </si>
  <si>
    <t>Acolchamiento resistente al agua. Utilizado con yeso de fibra de vidrio. De 10 cm alto x 2,5 mm ancho x 2,4 m largo.</t>
  </si>
  <si>
    <t>4224150592143309</t>
  </si>
  <si>
    <t>VENDA DE FIBRA DE VIDRIO, SINTETICA, MEDIDAS 10 cm X 360 cm, IMPREGNADA CON RESINA DE POLIURETANO, CONTACTO AGUA COMSPOSICION RIGIDA</t>
  </si>
  <si>
    <t>Venda de tela de fibra de vidrio tejida, impregnada con resina de poliuretano de 10 cm de ancho X 360 cm (MINIMO) de largo. Sintética, estirable que se adapte a los contornos.  Al ser expuesta al agua debe de cambiar su composición a rígida.</t>
  </si>
  <si>
    <t>4224150592143310</t>
  </si>
  <si>
    <t>FÉRULA DE FIBRA DE VIDRIO  (ROLLO) MEDIDAS 4,5 m X 10 cm, MULTIPLES CAPAS DE POLIESTER, SINTETICA , ACOLCHADA, RESINA DE POLIURETANO, CONTACTO AGUA COMPOSICIÓN RÍGIDA</t>
  </si>
  <si>
    <t>Férula de múltiples capas de poliéster impregnadas con una resina de poliuretano que fragua al contacto con la humedad o el agua. Sintético en ambas caras, estirable para cubrir mejor los bordes. Rollo de 4,5 m de LARGO 10 cm minimo Acolchado.</t>
  </si>
  <si>
    <t>4224150592143322</t>
  </si>
  <si>
    <t>FERULA FIBRA DE VIDRIO ROLLO 5 cm X 4,5 m, MULTIPLES DE POLIESTER, SINTETICA, ACOLCHADA, RESINA DE POLIURETANO, CONTACTO AGUA COMPOSICIÓN RÍGIDA</t>
  </si>
  <si>
    <t>Férula de múltiples capas de poliéster impregnadas con una resina de poliuretano que fragua al contacto con la humedad o el agua. Sintético en ambas caras, estirable para cubrir mejor los bordes, Tecnología ILP que aumenta la conformabilidad y laminado. Rollo de 4,5 m. de 5 cm. Acolchado</t>
  </si>
  <si>
    <t>4224150592154943</t>
  </si>
  <si>
    <t>FERULA FIBRA VIDRIO ROLLO 12,5 cm X 4,5 m, MULTIPLES CAPAS, IMPREGNADAS CON UNA RESINA DE POLIURETANO QUE FRAGUA AL CONTACTO CON LA HUMEDAD O EL AGUA, SINTETICO EN AMBAS CARAS, ESTIRABLE PARA CUBRIR MEJOR LOS BORDES, ROLLO DE 12,5 cm X 4,5 m, ACOLCHADO</t>
  </si>
  <si>
    <t>Férula de múltiples capas de fibra de vidrio impregnadas con una resina de poliuretano que fragua al contacto con la humedad o el agua. Sintético en ambas caras, estirable para cubrir mejor los bordes. Rollo de 12,5m. de 4,5m   Acolchado.</t>
  </si>
  <si>
    <t>4224150592161367</t>
  </si>
  <si>
    <t>VENDA DE FIBRA DE VIDRIO DE 5 cm X 360 cm, IMPREGNADA CON RESINA DE POLIURETANO, SINTETICA, ESTIRABLE</t>
  </si>
  <si>
    <t>Venda de tela de fibra de vidrio tejida, impregnada con resina de poliuretano de 5 cm de ancho X 360 cm (minimo) de largo. Sintética, estirable que se adapte a los contornos.  Al ser expuesta al agua debe de cambiar su composición a rígida.</t>
  </si>
  <si>
    <t>4224150592161368</t>
  </si>
  <si>
    <t>VENDA DE FIBRA DE VIDRIO DE 7,5 cm X 360 cm, SINTETICA, ESTIRABLE, QUE SE ADAPTE A LOS CONTORNOS</t>
  </si>
  <si>
    <t>Venda de tela de fibra de vidrio tejida, impregnada con resina de poliuretano de 7,5 cm de ancho X 360 cm (minimo) de largo. Sintética, estirable que se adapte a los contornos.  Al ser expuesta al agua debe de cambiar su composición a rígida.</t>
  </si>
  <si>
    <t>4224150592161369</t>
  </si>
  <si>
    <t>VENDA DE FIBRA DE VIDRIO DE 12,5 cm X 360 cm, SINTETICA, ESTIRABLE, ADAPTABLE A LOS CONTORNOS</t>
  </si>
  <si>
    <t>Venda  de tela de fibra de vidrio tejida, impregnada con resina de poliuretano de 12,5 cm de ancho X 360 cm de largo. (mínimo) Sintética, estirable que se adapte a los contornos.  Al ser expuesta al agua debe de cambiar su composición a rígida.</t>
  </si>
  <si>
    <t>4224150592166059</t>
  </si>
  <si>
    <t>VENDA YESO DE 7,5 cm (+/- 0,5 cm)DE ANCHO EN ROLLO DE ENTRE 270 cm A 450 cm, QUE TENGA CENTRO O SOPORTE PLASTICO, DE  RAPIDO FRAGUADO, COMPUESTO DE GASA ENTRELAZADA DE ALGODON 100%</t>
  </si>
  <si>
    <t>Venda de yeso de 7,5 cm (+/- 0.5cm) de ancho en rollo de entre 270cm a 450cm, que tenga centro o soporte plástico, de rápido fraguado (máximo cinco minutos) Que sea fácilmente amoldable a los contornos. Que alcance su fortaleza total en 24 horas. Compuesto de gasa entrelazada de algodón 100%.</t>
  </si>
  <si>
    <t>4224150592166065</t>
  </si>
  <si>
    <t>VENDA DE YESO DE 12,5 cm ANCHO X 450 cm LARGO, CENTRO O SOPORTE PLASTICO, FACILMENTE AMOLDABLE A LOS CONTORNOS PARA UN ACABADO LISO Y UNIFORME, CREMO, COMPUSTO GASA ENTRELAZADA DE ALGODON 100%</t>
  </si>
  <si>
    <t>Venda de yeso de 12,5 cm (+/- 0,5 cm) de ancho y 450 cm (+/- 10 cm) de largo , que tenga centro o soporte plástico, de rápido fraguado (máximo 5 minutos). Que sea fácilmente amoldable a los contornos para un acabado liso y uniforme. Cremoso. Que alcance su fortaleza total en 24 horas con Compuesto de gasa entrelazada de algodón 100%.</t>
  </si>
  <si>
    <t>4224150792162931</t>
  </si>
  <si>
    <t>FERULA PARA PIES DE ENCAMADOS, AJUSTE DE VELCRO, CON TALON LIBRE, UTILIZADAS PARA EQUINO, PRESENTACIÓN PAR, TALLA MEDIANA GRANDE, MEDIDAS 36 cm ( +/- 2 cm) ALTO, 34 cm (+/-2 cm) DE PIE</t>
  </si>
  <si>
    <t>Férula para pies o encamados:Confeccionados en tejido térmico, antibacteriano, antialérgico, acolchado o forro interno  de Piel de Oveja, ajuste de velcro, con talón libre;utilizadas para pie tipo equino, barra ajustable que evita rotación de la Pierna .Presentación: par Tallas : Mediana -  Grande Medidas: Alto 36 cm (+/-2 cm), Pie: de 34 cm (+/-2 cm).</t>
  </si>
  <si>
    <t>4224150792166277</t>
  </si>
  <si>
    <t>FERULA ARTICULADA DE CODO UNIVERSAL, MATERIAL POLIPROPILENO, RIGIDO DE PLASTICO TERMOFORMADO, EMPAQUE INDIVIDUAL, 4 BANDAS ELASTICAS CON SISTEMA DE VELCRO</t>
  </si>
  <si>
    <t>Férula articulada en forma de Ortesis de codo metálica con rango de flexión y extensión de 10° con base de material de algodón, cierre de velcro, Talla universal. Material rígido de plástico termoformado. Acolchado de poliéster y laminado confortable. Articulación de codo multiarticulada, sistema de bloqueo de fácil uso. 4 bandas elásticas con sistema de velcro. Libres de látex. Material: Polipropileno. Cara Interna Poliéster. Tamaño regulable por medio de barras laterales. Derecho o Izquierdo. Empaque individual, con indicaciones de uso en español</t>
  </si>
  <si>
    <t>4224150792189856</t>
  </si>
  <si>
    <t>FERULA ARTICULADA DE CODO DERECHO, METALICA, CON RANGO DE FLEXION Y EXTENSION DE 10°, CON BASE DE ALGODON, TALLA UNIVERSAL, CIERRE DE VELCRO, MATERIAL POLIPROPILENO, TAMAÑO REGULABLE POR MEDIO DE BARRAS LATERALES, EMPAQUE INDIVIDUAL</t>
  </si>
  <si>
    <t>Férula articulada en forma de Ortesis de codo metálica con rango de flexión y extensión de 10° con base de material de algodón, cierre de velcro, Talla universal. Material rígido de plástico termoformado. Acolchado de poliéster y laminado confortable. Articulación de codo multiarticulada, sistema de bloqueo de fácil uso. 4 bandas elásticas con sistema de velcro. Libres de látex. Material: Polipropileno. Cara Interna Poliéster. Tamaño regulable por medio de barras laterales. Derecho. Empaque individual, con indicaciones de uso en español.</t>
  </si>
  <si>
    <t>4224150792189861</t>
  </si>
  <si>
    <t>FERULA ARTICULADA DE CODO IZQUIERDO, METALICA, CON RANGO DE FLEXION Y EXTENSION DE 10°, CON BASE DE ALGODON, TALLA UNIVERSAL, CIERRE DE VELCRO, MATERIAL POLIPROPILENO, TAMAÑO REGULABLE POR MEDIO DE BARRAS LATERALES, EMPAQUE INDIVIDUAL</t>
  </si>
  <si>
    <t>Férula articulada en forma de Ortesis de codo metálica con rango de flexión y extensión de 10° con base de material de algodón, cierre de velcro, Talla universal. Material rígido de plástico termoformado. Acolchado de poliéster y laminado confortable. Articulación de codo multiarticulada, sistema de bloqueo de fácil uso. 4 bandas elásticas con sistema de velcro. Libres de látex. Material: Polipropileno. Cara Interna Poliéster. Tamaño regulable por medio de barras laterales. Izquierdo. Empaque individual, con indicaciones de uso en español</t>
  </si>
  <si>
    <t>4224150992064771</t>
  </si>
  <si>
    <t>CORSÉ DE JEWETT, TALLA M, ORTESIS RÍGIDA DURALUMINIO ANODIZADO, PARA MANTENER LA COLUMNA VERTEBRAL EN HIPEREXTENSIÓN, LIMITANDO LOS MOVIMIENTOS ANTEROPOSTERIORES Y LATERALES, CAPACIDAD DE REGULACIÓN CONTINUA DE LAS PLACAS ESTERNAL, LATERALES Y PÉLVICA PARA UNA MEJOR ADAPTACIÓN</t>
  </si>
  <si>
    <t>Ortesis rígida de duraluminio anodizado, para mantener la columna vertebral en hiperextensión, limitando los movimientos anteroposteriores y laterales. Capacidad de regulación continua de las placas esternal, laterales y pélvica para una mejor adaptación.Talla M. Empaque individual.</t>
  </si>
  <si>
    <t>4224150992064772</t>
  </si>
  <si>
    <t>CORSÉ DE JEWETT TALLA L, ORTESIS RÍGIDA DE DURALUMINIO ANODIZADO, PARA MANTENER LA COLUMNA VERTEBRAL EN HIPEREXTENSIÓN, LIMITANDO LOS MOVIMIENTOS ANTEROPOSTERIORES Y LATERALES. CAPACIDAD DE REGULACIÓN CONTINUA DE LAS PLACAS ESTERNAL, LATERALES Y PÉLVICA PARA UNA MEJOR ADAPTACIÓN</t>
  </si>
  <si>
    <t>Ortesis rígida de duraluminio anodizado, para mantener la columna vertebral en hiperextensión, limitando los movimientos anteroposteriores y laterales Capacidad de regulación continua de las placas esternal, laterales y pélvica para una mejor adaptación Talla L Empaque individual</t>
  </si>
  <si>
    <t>4224150992160646</t>
  </si>
  <si>
    <t>LAMINA DE TERMOPLASTICA SOLIDA, PARA CONFECCION DE FERULA, MEDIDAS 3 mm ( 1/8) X 45,72 cm ( 18 Pulg) x 60,96 cm ( 24 Pulg), MATERIAL SOLIDO NO POROSO</t>
  </si>
  <si>
    <t>Lámina termoplástica para confección de férulas con moderada resistencia a la fatiga por estrés, de colores (celeste, azul, rojo, tipo aquaplast blanco tipo orthoplast) apto para trabajar férulas en menores de edad y también para adultos, debe tener memoria para calentamiento repetido y
facilitar las modificaciones en la férula de acuerdo a la condición del paciente,resistencia a la digito presión, ofrecer excelente rigidez, libre de látex, confortable, traslucir al obtener la temperatura optima, lo que permite evaluar zonas de presión, en material sólido. Laminas en color
azul, en color celeste, en color blanco, en color rojo, en color beige. Medidas 3,2 mm (1/8) x 45,72 cm (18 Pulg) x 60,96 cm (24 Pulg)</t>
  </si>
  <si>
    <t>4224150992160688</t>
  </si>
  <si>
    <t>LAMINA DE TERMOPLASTICO LIVIANA, PARA CONFECCION DE FERULA, MEDIDAS 3 mm ( 1/8) X 45,72 cm ( 18 Pulg) x 60,96 cm ( 24 Pulg), MATERIAL SOLIDO NO POROSO</t>
  </si>
  <si>
    <t>Láminas termoplásticos para confección de férulas, que se puedan trabajar agresivamente sin que quede huellas por digito presión sobre el material, excelente rigidez sin necesidad de refuerzos, puede ser reblandecidas con aire caliente o agua caliente, se calienta a temperaturas de 80° por 2 a 3 minutos, excelente para utilizar con pacientes que no pueden cooperar para la toma de medidas. Material liviano, se corta fácilmente con tijeras a temperatura ambiente,
resistente al estrés y ofrece máximo control, libre de látex. Medidas 3 mm (1/8 ) x 45,72 cm (18 Pulg) x 60,96 cm (24 Pulg) en color blanco o beige, material sólido no poroso.</t>
  </si>
  <si>
    <t>4224150992185955</t>
  </si>
  <si>
    <t>LAMINA TERMOPLASTICA MACROPERFORADA GROSOR DE 3,2 mm ( +/- 0,5 mm) X 45 cm ( +/-5 cm) X 60 cm (+/-5 cm), COLOR NEGRO, PARA CONFECCIÓN DE FÉRULAS PARA PACIENTES, MATERIAL DE FÁCIL CORTE CON TIJERAS</t>
  </si>
  <si>
    <t>LÁMINAS TERMO PLÁSTICAS DE POLIPROLACTONE, MACRO PERFORADA PARA CONFECCIÓN DE FÉRULAS PARA PACIENTES, SE REQUIERE QUE SEA MOLDEABLE CON AIRE CALIENTE O AGUA CALIENTE. MATERIAL DE FÁCIL CORTE CON TIJERAS A TEMPERATURA AMBIENTE, RESISTENTE AL ESTRÉS. DE COLOR  NEGRO , MATERIAL SÓLIDO. MEDIDAS 3,2 mm (+/-0.5 mm) X 45 cm (+/- 5 cm) X 60 cm (+/- 5 cm)</t>
  </si>
  <si>
    <t>4224150992195063</t>
  </si>
  <si>
    <t>CORSÉ DE JEWETT, TALLA MEDIANO, ORTESIS RÍGIDA DURALUMINIO ANODIZADO, PARA MANTENER LA COLUMNA VERTEBRAL EN HIPEREXTENSIÓN, LIMITANDO LOS MOVIMIENTOS ANTEROPOSTERIORES Y LATERALES, CAPACIDAD DE REGULACIÓN CONTINUA DE LAS PLACAS ESTERNAL, LATERALES Y PÉLVICA PARA UNA MEJOR ADAPTACIÓN,DIMENSIONES CADERA: 76-94 cm (+/-1 cm), ALTURA: 43-50 cm (+/-1 cm)</t>
  </si>
  <si>
    <t>ORTESIS RÍGIDA DE DURALUMINIO ANODIZADO, PARA MANTENER LA COLUMNA VERTEBRAL EN HIPEREXTENSIÓN, LIMITANDO LOS MOVIMIENTOS  ANTEROPOSTERIORES Y LATERALES. CAPACIDAD DE REGULACIÓN CONTINUA DE LAS PLACAS ESTERNAL, LATERALES Y PÉLVICA PARA UNA MEJOR ADAPTACIÓN. PARA SER  ADAPTABLE A LAS TALLAS  S- M.  DIMENSIONES CADERA: 76-94 cm (+/-1 cm), ALTURA: 43-50 cm (+/-1 cm) .EMPAQUE INDIVIDUAL. .  CON INFORMACIÓN DEL FABRICANTE: LOTE, FECHA DE FABRICACIÓN Y FECHA DE VENCIMIENTO IMPRESA EN EL EMPAQUE PRIMARIO. ADEMÁS, DEBE DE TENER LAS INSTRUCCIONES DE USO</t>
  </si>
  <si>
    <t>4224150992195068</t>
  </si>
  <si>
    <t>CORSÉ DE JEWETT TALLA GRANDE, ORTESIS RÍGIDA DE DURALUMINIO ANODIZADO, PARA MANTENER LA COLUMNA VERTEBRAL EN HIPEREXTENSIÓN, LIMITANDO LOS MOVIMIENTOS ANTEROPOSTERIORES Y LATERALES. CAPACIDAD DE REGULACIÓN CONTINUA DE LAS PLACAS ESTERNAL, LATERALES Y PÉLVICA PARA UNA MEJOR ADAPTACIÓN, DIMENSIONES CADERA: 94-114 cm (+/-1 cm), ALTURA: 48- 59 cm (+/-1 cm).</t>
  </si>
  <si>
    <t>ORTESIS RÍGIDA DE DURALUMINIO ANODIZADO, PARA MANTENER LA COLUMNA VERTEBRAL EN HIPEREXTENSIÓN, LIMITANDO LOS MOVIMIENTOS ANTEROPOSTERIORES Y LATERALES CAPACIDAD DE REGULACIÓN CONTINUA DE LAS PLACAS ESTERNAL, LATERALES Y PÉLVICA PARA UNA MEJOR ADAPTACIÓN. PARA SER ADAPTABLES A LAS  TALLAS  L-XL .  DIMENSIONES CADERA: 94-114 cm (+/-1 cm), ALTURA: 48- 59 cm (+/-1 cm). EMPAQUE INDIVIDUAL. .CON INFORMACIÓN DEL FABRICANTE: LOTE, FECHA DE FABRICACIÓN Y FECHA DE VENCIMIENTO IMPRESA EN EL EMPAQUE PRIMARIO. ADEMÁS, DEBE DE TENER LAS INSTRUCCIONES DE USO.</t>
  </si>
  <si>
    <t>4224159992064062</t>
  </si>
  <si>
    <t>HORNO CONFECCION DE FERULAS EN TERMOPLAST, ACERO INOXIDABLE, MEDIDAS 72,40 cm LARGO X 53,40 cm ANCHO X 17,8 cm PROFUNDIDAD, TERMOMENTRO CONTROL Y TERMOSTATO AJUSTABLE, MESA CON RODINES 10 cm DIAMETRO Y MUEBLE, POTENCIA 1000 W, VOLTAJE 120 V</t>
  </si>
  <si>
    <t>Horno para confeccionar férulas en termoplast, que serán utilizadas en antebrazos, para fijar muñeca o posicionar los dedos de la mano.
Dimensiones externas aproximadas: Profundidad de 17,8 cm
Que cuente con mesa con rodines de 10 cm de diámetro con frenos para su ubicación y con 2 estantes o gabinetes, una gaveta y un gabinete con puerta para la colocación de materiales, herramientas y accesorios. 
La superficie donde se coloque el horno debe ser resistente al calor, y asegurar estabilidad del horno sobre la misma, material en acero inoxidable. Medidas del mueble: 97 cm de alto, 107 cm de ancho y 64 cm de profundidad.
Debe contar con termómetro de control.
Debe contar con termostato ajustable.
Debe contar con drenaje.
Con tapa.</t>
  </si>
  <si>
    <t>4224159992190671</t>
  </si>
  <si>
    <t>CALENTADOR PORTÁTIL PARA CONFECCIÓN DE FÉRULAS, LAS DIMENSIONES Y PESO DEBEN SER DE 45,5 cm (+/-2cm) LARGO x 32 cm (+/-2cm) ANCHO x 3 cm (+/-2cm) ALTO Y CON UN PESO de 1,68 kg (+/-5g), FORMADO POR DOS HOJAS DE TEFLÓN (INFERIOR Y SUPERIOR), CON TEMPORIZADOR INCORPORADO DE 10 MIN.</t>
  </si>
  <si>
    <t>EL CALENTADOR DEBE ESTAR FORMADO POR DOS HOJAS DE TEFLÓN (INFERIOR Y SUPERIOR), CUBIERTAS DE MATERIAL AISLANTE DE CALOR CON DOS PESTAÑAS EN LA PARTE INFERIOR PARA PERMITIR RETIRARLAS DE FORMA SEGURA UNA VEZ QUE EL MATERIAL ESTE SUAVE PARA SU MOLDEO SOBRE EL PACIENTE O UN MOLDE PREVIO, CON TEMPORIZADOR INCORPORADO DE 10 MIN, ADEMÁS EL CONTROLADOR DE TEMPERATURA DEBE TENER UN VOLTAJE DE 230V (3000W -50/60Hz) O 110V (1700W – 60/60Hz), LAS DIMENSIONES Y PESO DEBEN SER DE 45,5 cm (+/-2cm) LARGO x 32 cm (+/-2cm) ANCHO x 3 cm (+/-2cm) ALTO Y CON UN PESO de 1,68 kg (+/-5g), EL TRANSFORMADOR Y CABLE DE ALIMENTACIÓN 0,620 kg (+/- 0,1kg), HOJA DE TEFLÓN 0,07kg (+/- 01kg), TENSIÓN ELÉCTRICA 230V (32501/2030) – 110V (32501/110), POTENCIA 1500W (32501/2030) – 600W (32501/110), DE 6,5 A ( 32501/2030) – 5,5 A(32501/110), FRECUENCIA 50/60Hz ( 32501/2030) – 50/60Hz (32501/110).</t>
  </si>
  <si>
    <t>4224170190032335</t>
  </si>
  <si>
    <t>TOBILLERA ELASTICA MEDIANA</t>
  </si>
  <si>
    <t>Tobillera elástica mediana de una pieza, con talón libre, largo a tercio
medio de antepie, largo a tercio distal de pierna, en empaque
individual.
EMPAQUE PRIMARIO: Individual en bolsa de plástico, o en caja de cartón.
ROTULACIÓN DEL EMPAQUE PRIMARIO:
La rotulación debe indicar:
Nombre del producto
Tamaño del producto
Nombre del fabricante
Número de lote (preferiblemente)
País de origen (preferiblemente)
EMPAQUE SECUNDARIO:
Cajas de cartón u otro material resistente.
Con bandas u otros recursos que garanticen la inviolabilidad del
producto.
La etiqueta que rotula el empaque secundario debe estar en dos caras
opuestas.
ROTULACION DEL EMPAQUE SECUNDARIO:
La rotulación del empaque secundario debe indicar:
Nombre del producto
Tamaño del producto
Cantidad de unidades por caja
Nombre del fabricante
Número de lote (preferiblemente)
País de origen.
Condiciones de almacenamiento</t>
  </si>
  <si>
    <t>4224170192153170</t>
  </si>
  <si>
    <t>TALONERA DE SILICONE (100%), DIMENSIONES 8 cm X 9 cm (+/- 1 cm), HIPOALERGENICAS, ANATOMICAS Y COMODAS, ABSORCION IMPACTO 94 -98 %</t>
  </si>
  <si>
    <t>Talonera de silicone: Confeccionadas 100% Silicone, deben de tener diferente silicone en el talón para disminuir  presión en la zona, además se mantengan adheridas al zapato.
Dimensiones: ancho 8 cm (+/- 1 cm), largo 9 cm (+/- 1 cm), que absorba entre un 94% a 98% de impacto. Deben de ser hipoalergenicas, anatómicas y cómodas.
Con información del fabricante: lote, fecha de fabricación y fecha de vencimiento impresa en el empaque.</t>
  </si>
  <si>
    <t>4224170192154905</t>
  </si>
  <si>
    <t>TOBILLERA ELASTICA PEQUEÑA, UNA PIEZA, TALON LIBRE, LARGO A TERCIO MEDIO DE ANTEPIE, EMPAQUE INDIVIDUAL</t>
  </si>
  <si>
    <t>PRESENTACIÓN: Unitario TAMAÑO: Pequeña.  Tobillera elástica pequeña de  una pieza, con talón libre, largo a tercio medio de antepie, largo a tercio distal de pierna, en empaque individual.</t>
  </si>
  <si>
    <t>4224170192154908</t>
  </si>
  <si>
    <t>BOTA ORTOPEDICA INMOVILIZADORA TALLA M, PARA TIBIA Y TOBILLO, CON BALANCIN EN LA PARTE INFERIOR DEL EJE Y TALON DEL PERFIL BAJO, SUELA ANTIDESLIZANTE, LARGO DE PIE 27 cm ( +2 cm) PRESENTACION POR UNIDAD</t>
  </si>
  <si>
    <t>Bota ortopédica inmovilizadora articulada para tibia y tobillo (bota caminadora WALKER) con balancín en la parte inferior del eje y talón del perfil bajo, talón amortiguado para una mayor absorción de energía al caminar. anatómico.  Que permita uso derecho/izquierdo, en forma indistinta, altura hasta tercio medio proximal de pantorrilla con fajas de ajuste con velcro en pierna y antepie, con dedos libres, con buen acolchamiento y finos  acabados. Material térmico, resistente, que no se deforme fácilmente. Que permita estabilidad confortable para el pie, base amplia y confortable para apoyo del pie, suela antideslizante. Presentación: unidad. Talla M, largo de pie 27 cm (+2 cm)</t>
  </si>
  <si>
    <t>4224170192156138</t>
  </si>
  <si>
    <t>BOTA ORTOPEDICA INMOVILIZADORA TALLA L, PARA TIBIA Y TOBILLO, MEDIDAS LARGO DE PIE 28,5 cm(+2,5 cm), SUELA ANTIDESLIZANTE, CON FAJAS DE AJUSTE CON VELCRO EN LA PIERNA Y ANTEPIE</t>
  </si>
  <si>
    <t>Bota ortopédica inmovilizadora articulada para tibia y tobillo (bota caminadora WALKER)con balancín en la parte inferior del eje y talón del perfil bajo,  talón amortiguado para una mayor absorción de energía al caminar. anatómico.Que permita uso derecho/izquierdo, en forma indistinta, altura hasta tercio medio proximal de pantorrilla con fajas de ajuste con velcro en
pierna y antepié, con dedos libres, con buen acolchamiento y finos acabados. Material térmico, resistente, que no se deforme fácilmente. Que permita estabilidad confortable para el pie, base amplia y confortable para apoyo del pie, suela antideslizante. Presentación: unidad. Talla L.
Largo de pie 28,5 cm (+2,5 cm)</t>
  </si>
  <si>
    <t>4224170192162327</t>
  </si>
  <si>
    <t>TOBILLERA ELÁSTICA, MEDIANA, DE UNA PIEZA, CON TALÓN LIBRE, EMPAQUE INDIVIDUAL</t>
  </si>
  <si>
    <t>Tobillera elástica mediana de una pieza, con talón libre, largo a tercio  medio de antepie, largo a tercio distal de pierna, en empaque individual</t>
  </si>
  <si>
    <t>4224170192166392</t>
  </si>
  <si>
    <t>TOBILLERA ELASTICA GRANDE, UNA PIEZA, TALON LIBRE, LARGO TERCIO MEDIO DE ANTEPIE, EMPAQUE INDIVIDUAL</t>
  </si>
  <si>
    <t>Tobillera elástica grande de una pieza, con talón libre, largo a tercio medio de antepie, largo a tercio distal de pierna, en empaque individual.
EMPAQUE PRIMARIO: Individual en bolsa de plástico, o en caja apropiada al producto.</t>
  </si>
  <si>
    <t>4224170292035467</t>
  </si>
  <si>
    <t>ABDUCTOR  DE CADERA, EN POLIESTER, EN FORMA TRAPECIAL, TALLA UNICA</t>
  </si>
  <si>
    <t>Abductor para Cirugía de caderas en forma trapecial o triangulo  en
espuma inyectada de alta densidad con fabricados anatómico que permite
mantener la abducción de la cadera, con canales laterales que permiten
alinear las piernas en posición horizontal y la sujeción a través de una
o dos bandas afelpadas con cierre de contacto, forrado con tela suave
hipoalergenica. Debe de separar las extremidades inferiores manteniendo
la articulación coxofemoral inflexión y separación, que  prevenga los
movimientos de abducción, rotación interna o dislocación de la cadera en
el postoperatorio inmediato de la articulación de la cadera.
Talla:Única.
Material: Interior 100% Espuma de Poliuretano
Laminado de Velour 100% Poliéster Huinchas 100% Algodón.
Empaque individual, con indicaciones de uso en idioma español.
Con información del fabricante: lote, fecha de fabricación y fecha de vencimiento impresa en el empaque.</t>
  </si>
  <si>
    <t>4224170292035479</t>
  </si>
  <si>
    <t>FAJA COMPRENSIVA PARA CADERA, CON BANDAS ELÁSTICAS LIBRES DE LÁTEX, AJUSTABLES CON VELCRO, COMPOSICIÓN NYLON 21 %, POLYESTER 73 %, SPANDEX 6 %, CIRCUNFERENCIA CADERA 115 cm - 140 cm, TALLA XL</t>
  </si>
  <si>
    <t>Faja estructurada para cadera en bandas elasticadas Libre de Látex, ajustables por velcro. Composición: Nylon 21% Polyester 73% Spandex 6% Elongación 120% Felpas y Velcros 100% Nylon Talla XL Medidas: circunferencia de la cadera de 115 a 140 cm, circunferencia del muslo: 75 a 90 cm, para uso post-quirúrgico Con indicaciones de colocación en idioma Español</t>
  </si>
  <si>
    <t>4224170292035480</t>
  </si>
  <si>
    <t>FAJA COMPRENSIVA PARA CADERA, CON BANDAS ELÁSTICAS LIBRES DE LÁTEX, AJUSTABLES CON VELCRO, COMPOSICIÓN NYLON 21 %, POLYESTER 73 %, SPANDEX 6 %, CIRCUNFERENCIA CADERA 100 cm - 120 cm, TALLA L</t>
  </si>
  <si>
    <t>Faja estructurada para cadera en bandas elasticadas Libre de Látex, ajustables por velcro Composición: Nylon 21% Polyester 73 % Spandex 6 % Elongación 120 % Felpas y Velcros 100% Nylon Talla L, post-quirúrgico  Medidas: circunferencia de la cadera de 100 a 120 cm, circunferencia del muslo: 65 a 80 cm Con indicaciones de colocación en idioma Español</t>
  </si>
  <si>
    <t>4224170292035481</t>
  </si>
  <si>
    <t>FAJA COMPRENSIVA PARA CADERA, CON BANDAS ELÁSTICAS LIBRES DE LÁTEX, AJUSTABLES CON VELCRO, COMPOSICIÓN NYLON 21 %, POLYESTER 73 % Y SPANDEX 6 %, CIRCUNFERENCIA CADERA 85 cm - 105 cm, TALLA M</t>
  </si>
  <si>
    <t>Faja estructurada en bandas elasticadas Libre de Látex, ajustables por velcro. Composición: Nylon 21 % Polyester 73 % Spandex 6 % Elongación
120 % Felpas y Velcro 100% Nylon, talla M. Medidas: circunferencia de la cadera de 85 a 105 cm, circunferencia del muslo: 55 cm a 70 cm Utilizada en cirugía de cadera para evitar edema y soporte en cirugía de cadera Con indicaciones de colocación en idioma Español</t>
  </si>
  <si>
    <t>4224170292035483</t>
  </si>
  <si>
    <t>FAJA COMPRENSIVA PARA CADERA, CON BANDAS ELÁSTICAS LIBRES DE LÁTEX, AJUSTABLES CON VELCRO, COMPOSICIÓN NYLON 21 %, POLYESTER 73 % Y SPANDEX 6 %, CIRCUNFERENCIA CADERA 70 cm - 90 cm, CIRCUNFERENCIA MUSLO 50 cm a 60 cm, TALLA S</t>
  </si>
  <si>
    <t>Faja estructurada en bandas elasticadas Libre de Látex, ajustables por velcro Composición: Nylon 21% Polyester 73% Spandex 6 % Elongación 120 % Felpas y Velcros 100 % Nylon Talla S, post-quirúrgico Medidas: circunferencia de la cadera de 70 cm a 90 cm, circunferencia del muslo: 50 cm a 60 cm Con indicaciones de colocación en idioma Español</t>
  </si>
  <si>
    <t>4224170392024141</t>
  </si>
  <si>
    <t>RODILLERA ESTABILIZADORA, ROTULA CONFECCIONADA EN NOEPRENO O TEJIDO TERMICA, CINTAS DE VELCRO AJUSTABLES (TAMAÑOS S, M, L, XL)</t>
  </si>
  <si>
    <t>Rodillera estabilizadora de rotula: Confeccionada en neopreno o tejido térmico, que provee comprensión y calor terapéutico, con orificio que descubre la rótula, incorpora dos barras metálicas articuladas a cada lado de la rodilla que permite la flexo-extensión de la rodilla pero no movimientos laterales. Dispone de cintas de velcro ajustable sobre y debajo de la rodilla.
Tamaños: S, M, G, E</t>
  </si>
  <si>
    <t>4224170392142178</t>
  </si>
  <si>
    <t>RODILLERA MULTIARTICULADA LARGA, TALLA M, NEOPRENO O TEJIDO TERMICO, ANTIBACTERIAL, AJUSTABLE MEDIANTE FAJAS DE VELCRO, AJUSTE CONVENIENTE DISCADO DE 0 - 90 °</t>
  </si>
  <si>
    <t>Rodillera multi articulada flexo-extensión larga. Confeccionada en
neopreno o tejido térmico, antibacterial, antialérgico con rótula
descubierta ajustables mediante fajas de velcro circunferenciales encima
y debajo de la rodilla. Posee una bisagra poli-céntrica que permita el
ajuste conveniente a discado de las posiciones de flexión/extensión a 0
15, 30, 60 ó 90 grados.  Talla: M
Con información del fabricante: lote, fecha de fabricación y fecha de vencimiento impresa en el empaque.</t>
  </si>
  <si>
    <t>4224170392160580</t>
  </si>
  <si>
    <t>ALMOHADILLA MEDIANA DE APOYO DE RODILLA, MATERIAL VISCOELASTICO, LIBRE DE LATEX, REUTILIZABLE, LIBRE DE SILICONA, MEDIDAS 43 x 27,9 x 0,6 cm (17 x 11 x 1/4 Pulg), UTILIZADA PARA AMBIENTE  EN SALA DE OPERACIONES</t>
  </si>
  <si>
    <t>Almohadilla de material viscoelástico seco, libre de látex, reutilizable, libre de silicona, que evite crecimiento bacteriano, hipoalergénico, reutilizable y fácil de limpiar (utilizada para ambiente de sala de operaciones)1. Una almohadilla de apoyo de rodilla mediana, medidas 43 x 27,9 x 0,6 cm (17 x 11 x 1/4 Pulg)  para usar en posición de decúbito lateral entre rodillas.</t>
  </si>
  <si>
    <t>4224170392160586</t>
  </si>
  <si>
    <t>ALMOHADILLA PEQUEÑA PARA APOYO DE RODILLA, MATERIAL  VISCOELASTICO SECO, LIBRE DE LATEX, REUTILIZABLE, LIBRE DE SILICONA, MEDIDAS  27,9 x 22,9x 0,95 cm (11x 9 x 3/8 Pulg)</t>
  </si>
  <si>
    <t>Almohadillas de material viscoelástico seco, libre de látex, reutilizable, libre de silicona, que evite crecimiento bacteriano, hipoalergénico, reutilizable y fácil de limpiar (utilizada para ambiente de sala de operaciones)2. Una  almohadilla de apoyo de rodilla pequeña: medidas 27,9 x 22,9 x 0,95 cm (11x 9 x 3/8 Pulg)  para uso en tobillos.</t>
  </si>
  <si>
    <t>4224170392161419</t>
  </si>
  <si>
    <t>RODILLERA ESTABILIZADORA ROTULA TALLA XL, CONFECCIONADA EN NEOPRENO O TEJIDO TERMICO, ORIFICIO QUE DESCUBRE LA ROTULA, DOS BARRAS METÁLICAS, CINTAS DE VELCRO AJUSTABLES SOBRE Y DEBAJO DE LA RODILLA</t>
  </si>
  <si>
    <t>Rodillera estabilizadora de rotula: Confeccionada en neopreno o tejido térmico, que provee comprensión y calor terapéutico, con orificio que descubre la rótula, incorpora dos barras metálicas articuladas a cada lado de la rodilla que permite la flexo-extensión de la rodilla pero no movimientos laterales. Dispone de cintas de velcro ajustable sobre y debajo de la rodilla.
Talla XL (Extra grande)</t>
  </si>
  <si>
    <t>4224170392162174</t>
  </si>
  <si>
    <t>RODILLERA ESTABILIZADORA ROTULA TALLA S, CONFECCIONADA EN NEOPRENO O TEJIDO TÉRMICO, CON CINTA DE VELCRO AJUSTABLE SOBRE Y DEBAJO DE LA RODILLA</t>
  </si>
  <si>
    <t>Rodillera estabilizadora de rotula: Confeccionada en neopreno o tejido térmico, que provee comprensión y calor terapéutico, con orificio que descubre la rótula, incorpora dos barras metálicas articuladas a cada lado de la rodilla que permite la flexo-extensión de la rodilla pero no movimientos laterales. Dispone de cintas de velcro ajustable sobre y debajo de la rodilla.
Talla S (pequeña)</t>
  </si>
  <si>
    <t>4224170392162473</t>
  </si>
  <si>
    <t>RODILLERA ESTABILIZADORA ROTULA TALLA M, CONFECCIONADA EN NEOPRENO O TEJIDO TERMICO, CON ORIFICIO QUE DESCUBRE LA ROTULA, DISPONE DE CINTAS DE VELCRO AJUSTABLES SOBRE Y DEBAJO DE LA RODILLA</t>
  </si>
  <si>
    <t>Rodillera estabilizadora de rotula: Confeccionada en neopreno o tejido térmico, que provee comprensión y calor terapéutico, con orificio que descubre la rótula, incorpora dos barras metálicas articuladas a cada lado de la rodilla que permite la flexo-extensión de la rodilla pero no movimientos laterales. Dispone de cintas de velcro ajustable sobre y debajo de la rodilla.
Talla M (mediana)</t>
  </si>
  <si>
    <t>4224170392166254</t>
  </si>
  <si>
    <t>RODILLERA ESTABILIZADORA DE TORULA TALLA L, CONFECCIONADA EN NEOPRENO O TEJIDO TERMICO, DISPONE DE CINTAS DE VELCRO AJUSTABLES, ORIFICIO QUE DESCUBRE LA ROTULA</t>
  </si>
  <si>
    <t>Rodillera estabilizadora de rotula: Confeccionada en neopreno o tejido térmico, que provee comprensión y calor terapéutico, con orificio que descubre la rótula, incorpora dos barras metálicas articuladas a cada lado de la rodilla que permite la flexo-extensión de la rodilla pero no movimientos laterales. Dispone de cintas de velcro ajustable sobre y debajo de la rodilla.
Talla L (Grande)</t>
  </si>
  <si>
    <t>4224170392166282</t>
  </si>
  <si>
    <t>INMOVILIZADOR DE RODILLA TALLA L, ACOLCHADO DE POLIESTER Y LAMINADO, CONFORTABLE, CON 3 BARRAS DE SOPORTE, BARRAS POSTERIORES Y LATERALES LIVIANAS, 6 BANDAS ELASTICAS CON SISTEMA DE VELCRO, EMPAQUE INDIVIDUAL</t>
  </si>
  <si>
    <t>Talla L. Descripción: acolchado de poliéster y laminado confortable, con algodón 100% en su cara interna, con 3 barras de soporte con barras posteriores y laterales livianas, 6 bandas elásticas con sistema de velcro. Libres de látex.. Material: Cara Externa 100% Poliéster, Cara Interna 100% Algodón, barras (duroaluminio),  Bandas (Elástico libre de Látex).  Empaque individual</t>
  </si>
  <si>
    <t>4224170392166396</t>
  </si>
  <si>
    <t>RODILLERA ELASTICA MEDIANA, ANATOMICA, TUBULAR, UNA SOLA PIEZA, 24 cm DE LARGO MEDIDA PROMEDIO DEL LARGO EN LA PARTE DELANTERA Y TRASERA DE LA RODILLA, EMPAQUE INDIVIDUAL</t>
  </si>
  <si>
    <t>Rodillera elástica mediana en empaque individual que reúna las siguientes medidas de circunferencia:
Medida por encima de rodilla 34 cm (+/- 2 cm) medida alrededor de la rodilla 32 cm (+/-2
 cm), medida por debajo de la rodilla 28 cm (+/- 2 cm) 
Anatómica, tubular de una sola pieza y de 24 cm (+/- 2 cm) de largo. Medida promedio del largo en la parte delantera y trasera de la rodillera.</t>
  </si>
  <si>
    <t>4224170392189894</t>
  </si>
  <si>
    <t>INMOVILIZADOR DE RODILLA TALLA L, ACOLCHADO DE POLIESTER Y LAMINADO, CONFORTABLE CON ALGODON 100%, EN SU CARA INTERNA, CON 3 BARRAS DE SOPORTE POSTERIORES Y LATERALES LIVIANAS, EMPAQUE INDIVIDUAL</t>
  </si>
  <si>
    <t>Inmovilizador de rodilla acolchado de poliester y laminado; confortable con algodón 100% en su cara interna; con 3 barras de soporte posteriores y laterales livianas;  dispone de adhesión con velcro ajustable sobre y debajo de la rodilla. libres de látex. material: cara externa 100% poliéster, cara interna 100% algodón, barras (duro aluminio), bandas (elástico libre de látex). talla l
empaque individual, con indicaciones de uso en español.</t>
  </si>
  <si>
    <t>4224170392189898</t>
  </si>
  <si>
    <t>INMOVILIZADOR DE RODILLA TALLA XL, ACOLCHADO DE POLIESTER Y LAMINADO, CONFORTABLE CON ALGODON 100%, EN SU CARA INTERNA, CON 3 BARRAS DE SOPORTE POSTERIORES Y LATERALES LIVIANAS, EMPAQUE INDIVIDUAL</t>
  </si>
  <si>
    <t>"inmovilizador de rodilla acolchado de poliester y laminado; confortable con algodón 100% en su cara interna; con 3 barras de soporte posteriores y laterales livianas;  dispone de adhesión con velcro ajustable sobre y debajo de la rodilla. libres de látex. material: cara externa 100% poliéster, cara interna 100% algodón, barras (duro aluminio), bandas (elástico libre de látex). talla xl
empaque individual, con indicaciones de uso en español.</t>
  </si>
  <si>
    <t>4224170392189925</t>
  </si>
  <si>
    <t>INMOVILIZADOR DE RODILLA TALLA S, ACOLCHADO DE POLIESTER Y LAMINADO, CONFORTABLE CON ALGODON 100%, EN SU CARA INTERNA, CON 3 BARRAS DE SOPORTE POSTERIORES Y LATERALES LIVIANAS, EMPAQUE INDIVIDUAL</t>
  </si>
  <si>
    <t>Inmovilizador de rodilla acolchado de poliester y laminado; confortable con algodón 100% en su cara interna; con 3 barras de soporte posteriores y laterales livianas;  dispone de adhesión con velcro ajustable sobre y debajo de la rodilla. libres de látex. material: cara externa 100% poliéster, cara interna 100% algodón, barras (duro aluminio), bandas (elástico libre de látex). talla s
empaque individual, con indicaciones de uso en español.</t>
  </si>
  <si>
    <t>4224170392189931</t>
  </si>
  <si>
    <t>INMOVILIZADOR DE RODILLA TALLA M, ACOLCHADO DE POLIESTER Y LAMINADO, CONFORTABLE CON ALGODON 100%, EN SU CARA INTERNA, CON 3 BARRAS DE SOPORTE POSTERIORES Y LATERALES LIVIANAS, EMPAQUE INDIVIDUAL</t>
  </si>
  <si>
    <t>Inmovilizador de rodilla acolchado de poliester y laminado; confortable con algodón 100% en su cara interna; con 3 barras de soporte posteriores y laterales livianas;  dispone de adhesión con velcro ajustable sobre y debajo de la rodilla. libres de látex. material: cara externa 100% poliéster, cara interna 100% algodón, barras (duro aluminio), bandas (elástico libre de látex). talla m
empaque individual, con indicaciones de uso en español.</t>
  </si>
  <si>
    <t>4224170692154938</t>
  </si>
  <si>
    <t>PLANTILLA DE SILICONA TAMAÑO M, CONFECCIONADA 100% EN CAUCHO DE SILICONA DE DOBLE DENSIDAD, PLANTILLA CON COJIN PARA ARCO Y COJIN METATARSICO  PARA HOMBRE Y MUJER, PRESENTACION PAR</t>
  </si>
  <si>
    <t>Plantillas de silicona; Confeccionadas 100% en caucho de silicona de doble densidad que se adapten a la anatomía del pie y amortiguen la carga tanto durante la marcha como en posición estática, sirvan para la absorción de golpes y descarga de presión, debe contar con diferente densidad de diferente silicone  en el talón y apoyo metatarsal para disminuir presión en la zona y que la mantenga adherida al zapato. Plantilla con cojín para arco y cojín metatársico para hombre y mujer. Tamaño: M. Presentación: Par</t>
  </si>
  <si>
    <t>4224170692166243</t>
  </si>
  <si>
    <t>PLANTILLAS DE GEL UNISEX TALLA L, 41-43, CONFECCIONADAS EN POLIMERO VISCO ELASTICO NO COLAPSA CON EL PESO, AUTOADHERIBLES AL ZAPATO, PRESENTACIÓN PAR</t>
  </si>
  <si>
    <t>Plantillas de gel; Confeccionadas en polímero visco elástico no colapsa con el peso, autoadheribles al zapato, contienen fungicida y sustancia antibacterial para prevenir el crecimiento de microorganismos. Presentación par. Tamaño  41-43. Talla L</t>
  </si>
  <si>
    <t>4224170692166246</t>
  </si>
  <si>
    <t>PLANTILLAS DE GEL UNISEX TALLA M, 38-40, CONFECCIONADAS EN POLIMERO VISCO ELASTICO NO COLAPSA CON EL PESO, AUTOADHERIBLES AL ZAPATO, PRESENTACIÓN PAR</t>
  </si>
  <si>
    <t>Plantillas de gel; Confeccionadas en polímero visco elástico no colapsa con el peso, autoadheribles al zapato, contienen fungicida y sustancia antibacterial para prevenir el crecimiento de microorganismos. Presentación par. Tamaño  38-40. Talla M</t>
  </si>
  <si>
    <t>4224170692166251</t>
  </si>
  <si>
    <t>PLANTILLAS DE GEL UNISEX TALLA XL, 44-45, CONFECCIONADAS EN POLIMERO VISCO ELASTICO NO COLAPSA CON EL PESO, AUTOADHERIBLES AL ZAPATO, PRESENTACION PAR</t>
  </si>
  <si>
    <t>Plantillas de gel. Confeccionadas en polímero visco elástico no colapsa con el peso, autoadheribles al zapato, contienen fungicida y sustancia antibacterial para prevenir el crecimiento de microorganismos. Presentación par. Tamaño  44-45. Talla XL</t>
  </si>
  <si>
    <t>4224170692190075</t>
  </si>
  <si>
    <t>PLANTILLAS DE GEL UNISEX TALLA XL (48), CONFECCIONADAS EN POLIMERO VISCOSO ELASTICO, QUE NO COLAPSE CON EL PESO, PRESENTACION EMPAQUE CON 2 un</t>
  </si>
  <si>
    <t>Plantillas de gel, confeccionadas en polímero visco elástico que no colapse con el peso. formulado para absorber golpes, vibraciones y proporcionar una distribución uniforme de la presión. autoadheribles al zapato, que contengan fungicida y sustancia antibacterial para prevenir el crecimiento de microorganismos. presentación empaque con dos un. talla XL (48).</t>
  </si>
  <si>
    <t>4224180192141978</t>
  </si>
  <si>
    <t>CABESTRILLO EXTRAGRANDE, TELA, SOPORTE ESTE UBICADO EN MUÑECA Y CIERRE VELCRO AL FRENTE, RESISTENTE ALITRANCOS, PRESENTACION UNITARIO</t>
  </si>
  <si>
    <t>CABESTRILLO DE TELA EXTRAGRANDE
PRESENTACIÓN: Unitario TAMAÑO: Extra Grande CALIDAD: Cabestrillo de tela army suave o combinación de algodón y polyester, para adulto, tamaño extra-grande, en material ajustable y resistente con alitrancos, en empaque individual. Que el soporte este ubicado en la muñeca y el cierre de velcro lo haga de frente.
Con información del fabricante: lote, fecha de fabricación y fecha de vencimiento impresa en el empaque.</t>
  </si>
  <si>
    <t>4224180192141984</t>
  </si>
  <si>
    <t>CABESTRILLO DE TELA, TAMAÑO GRANDE, SOPORTE ESTE UBICADO EN MUÑECA Y CIERRE VELCRO AL FRENTE, RESISTENTE ALITRANCOS, PRESENTACION UNITARIO</t>
  </si>
  <si>
    <t>CABESTRILLO DE TELA GRANDE
PRESENTACIÓN: Unitario
TAMAÑO: Grande
CALIDAD: Cabestrillo de tela army suave o combinación de algodón y polyester, para adulto, tamaño grande, en material ajustable y resistente con alitrancos, en empaque individual.
Que el soporte este ubicado en la muñeca y el cierre de velcro lo haga de frente.</t>
  </si>
  <si>
    <t>4224180192156146</t>
  </si>
  <si>
    <t>CABESTRILLO DE TELA MEDIANO, DE TELA ARMY SUAVE O COMBINACION DE ALGODON Y POLYESTER, PARA ADULTO, EN MATERIAL AJUSTABLE Y RESISTENE CON ALITRANCOS, EMPAQUE INDIVIDUAL, SOPORTE UBICADO EN LA MUÑECA Y EL CIERRE DE VELCRO EN EL FRENTE</t>
  </si>
  <si>
    <t>Cabestrillo de tela army suave o combinación de algodón y polyester,para adulto, tamaño mediano, en material ajustable y resistente con alitrancos, en empaque individual. Que el soporte este ubicado en la muñeca y el cierre de velcro lo haga de frente.
EMPAQUE PRIMARIO: Individual en bolsa de plástico, o en caja apropiada al producto.</t>
  </si>
  <si>
    <t>4224180292143379</t>
  </si>
  <si>
    <t>FAJA SACRO LUMBAR MEDIANA, PRESENTACION UNITARIA, MATERIAL COMBINADO DE ELASTICO Y NYLON, MEDIDAS LARGO 85 cm (+ 15 cm) X ANCHO 27,5 (+ 5 cm)</t>
  </si>
  <si>
    <t>FAJA SACRO LUMBAR MEDIANA
PRESENTACIÓN: Unitario TAMAÑO : MedianO CALIDAD: Faja Lumbo Sacro Mediana
de material combinado de elástico y nylon de superior calidad, con un
ancho de 27,5 cm (+ 5 cm) en la parte trasera, con cuatro ballenas
flexibles, con contornos laterales elásticos, con sistema de tensión y
ajuste en velcro, la faja con cierre en velcro, con o sin cintas de
tensión con hebillas. La parte interna que debe estar en contacto con la
piel del paciente debe tener finos acabados para que no lesione la piel.
Con un largo de 85 cm (+ 15 cm)
Con información del fabricante: lote, fecha de fabricación y fecha de vencimiento impresa en el empaque.</t>
  </si>
  <si>
    <t>4224180292166351</t>
  </si>
  <si>
    <t>FAJA SACRO LUMBAR GRANDE, MATERIAL COMBINADO DE ELASTICO Y NYLON, MEDIDAS ANCHO 27,5 cm A 32,5 cm EN LA PARTE TRASERA, CON CUATRO BALLENAS FLEXIBLES, LARGO 100 A 110 cm, EMPAQUE PRIMARIO INDIVIDUAL</t>
  </si>
  <si>
    <t>Faja Lumbo Sacro Grande de material combinado de elástico y nylon de superior calidad, con un ancho de 27.5 cm a 32.5 cm en la parte trasera, con cuatro ballenas flexibles, con contornos laterales elásticos, con sistema de tensión y ajuste en velcro, la faja con cierre en velcro, con o sin cintas de tensión con hebillas. La parte interna que debe estar en contacto con la piel del paciente debe tener finos acabados para que no lesione la piel. Con un largo de 100 cm a 110 cm.
EMPAQUE PRIMARIO: Individual</t>
  </si>
  <si>
    <t>4224180390028799</t>
  </si>
  <si>
    <t>INMOBILIZADOR DE CABEZA, ADULTO, 3 PARTES (2 SOPORTES LATERALES, 2 FAJAS DE AJUSTE Y ALMOHADILLA BASE), COLOR NARANJA O AMARILLO</t>
  </si>
  <si>
    <t>El equipo consta de tres partes que se fijan mediante sistema de velcro: dos soportes laterales, dos fajas de ajuste y almohadilla base con fajas de ajuste para fijar a la férula larga de espalda.
Color naranja o amarillo.
Sellado sin costuras, impermeable, tipo bloque, orificios aptos y apropiados en lugar estratégico para control de sangrado de oídos en el paciente, con soporte para la cabeza, versátil y seguro, que se pueda usar en tablas de inmovilización estándar, que se pueda acomodar en cualquier camilla tipo pala, que incluya dos soportes para cabeza en espuma de celdas cerradas, revestidas de plástico, una base de fijación universal y dos correas durables para cabeza, que la placa de la base se ajuste a todas las tablas de inmovilización en madera, aluminio y plástico y/o camillas tipo pala.</t>
  </si>
  <si>
    <t>4224180392154936</t>
  </si>
  <si>
    <t>COLLAR DE THOMAS MEDIANO, MATERIAL SEMIRIGIDO CON FORRO DE POLIURETANO, ALMOHADILLA FORRADA EN VINIL, CON CIERRE VELCRO, LAVABLE, ALTURA AJUSTABLE CON VELCRO, CON AGUJEROS DE VENTILACION, EMPAQUE PRIMARIO INDIVIDUAL EN BOLSA DE PLASTICO</t>
  </si>
  <si>
    <t>Collar de Thomas mediano, de material semirigido con forro de poliuretano, almohadilla forrada en vinil, con cierre velcro, lavable, altura ajustable con velcro, con agujeros de ventilación. EMPAQUE PRIMARIO: Individual en bolsa de plástico, o en caja apropiada al producto.</t>
  </si>
  <si>
    <t>4224180392162884</t>
  </si>
  <si>
    <t>COLLAR SOMI INMOVILIZADOR DE CABEZA Y CUELLO, CON PLACA DORSAL, APOYO MENTONIANO Y SOPORTE OCCIPITAL, CONSTRUIDO CON MATERIAL LIGERO Y MALEABLE, INCLUYE UNOS TIRANTES METALICOS MALEABLES, AOPYOS REGULABLES EN ALTURA, PARA USUARIOS DE ALTURA MAYOR A 144 cm</t>
  </si>
  <si>
    <t>Inmovilizador de cuello y cabeza tipo SOMI. Construido con material ligero y maleable que consta de una pieza torácica, una pieza occipital y un apoyo mentoniano ensamblados entre si formando un bloque. Incluye unos tirantes metálicos maleables que deberán ajustarse entre la inserción del trapecio y el acromión. De estos parten dos cinchas que se cruzan entre las escápulas y vuelven hacia la placa de tórax donde se abrochan con unas hebillas. Tanto el apoyo occipital como el mentoniano son regulables en altura. Debe incorpora también una banda frontal que permite la retirada del soporte mentoniano cuando sea necesario. El diseño permite que se pueda adaptar a pacientes masculinos y femeninos.Para usuarios con altura mayor a 144cm. Empaque individual.</t>
  </si>
  <si>
    <t>4224180392162888</t>
  </si>
  <si>
    <t>COLLAR THOMAS PEQUEÑO, MATERIAL SEMIRIGIDO CON FORRO DE POLIURETANO, ALMOHADILLA FORRADA EN VINIL, CON CIERRE DE VELCRO, DIMENSIONES 42 cm ( +/-3 cm) X 8,5 cm (+/- 1,5 cm) ALTURA. EMPAQUE INDIVIDUAL</t>
  </si>
  <si>
    <t>Collar de Thomas pequeño, de material semirrígido con forro de poliuretano, almohadilla forrada en vinil, con cierre velcro, lavable, altura ajustable con velcro, con agujeros de ventilación. Dimensiones: Circunferencia: 42 cm (+/- 3 cm) x  Altura de 8,5 cm a 10 cm. Empaque individual</t>
  </si>
  <si>
    <t>4224180392162892</t>
  </si>
  <si>
    <t>COLLAR THOMAS GRANDE, MATERIAL SEMIRIGIDO CON FORRO DE POLIURETANO, ALMOHADILLA FORRADA EN VINIL, CON CIERRE DE VELCRO,DIMENSIONES CIRCUNSFERENCIA 47 cm (+/-3 cm), ALTURA DE 9 cm A 10,5 cm, EMPAQUE INDIVIDUAL</t>
  </si>
  <si>
    <t>Collar de Thomas grande, de material semirrígido con forro de poliuretano, almohadilla forrada en vinil, con cierre velcro, lavable, altura ajustable con velcro, con agujeros de ventilación. Dimensiones: Circunferencia: 47 cm (+/- 3 cm) x Altura de 9 cm a 10,5 cm. Empaque individual</t>
  </si>
  <si>
    <t>4224180392163336</t>
  </si>
  <si>
    <t>COLLAR TIPO FILADELFIA, MEDIANO 33- 38 cm, ANCHO AJUSTABLE Y MOLDEANDO A BARBILLA, CIERRE DE VELCRO, REFUERZO PLASTICO Y ORIFICIOS VENTILACION, ALTURA POSTERIOR 20 cm (+/- 1 cm), ALTURA FRONTAL 17 cm ( +/- 1 cm), GROSOR 2 cm, CIRCUNFERENCIA 44 cm (+/- 2 cm)</t>
  </si>
  <si>
    <t>Collar tipo Filadelfia Tamaño Mediano (33-38 cm) con ancho ajustable al cuello y moldeando a la barbilla, con cierre de velcro. Con refuerzo de plástico y orificios para ventilación.Altura posterior: 20 cm (+/-1 cm ), Altura frontal: 17 cm (+/-1 cm ), Grosor: 2 cm, Circunferencia:  44 cm (-/+2 cm).</t>
  </si>
  <si>
    <t>4224180392166358</t>
  </si>
  <si>
    <t>CUELLO BLANDO CERVICAL TALLA L, CON ESPUMA DE POLIURETANO MEDIO, FORRO A BASE DE 100 % ALGODON, CIERRE TRASERO MEDIANTE VELCRO</t>
  </si>
  <si>
    <t>Collar cervical blando con espuma de poliuretano medio, forro a base 100% algodón, cierre trasero mediante velcro de facil ajuste. Material hypoalergenico: no contienen látex o neopreno. Talla L</t>
  </si>
  <si>
    <t>4224180392166369</t>
  </si>
  <si>
    <t>CUELLO BLANDO CERVICAL TALLA M, CON ESPUMA DE POLIURETANO MEDIO, FORRO A BASE DE 100 % ALGODON, CIERRE TRASERO MEDIANTE VELCRO</t>
  </si>
  <si>
    <t>Collar cervical blando con espuma de poliuretano medio, forro a base 100% algodón, cierre trasero mediante velcro de facil ajuste. Material hypoalergenico: no contienen látex o neopreno. Talla M</t>
  </si>
  <si>
    <t>4224180392166373</t>
  </si>
  <si>
    <t>CUELLO BLANDO CERVICAL TALLA S, CON ESPUMA DE POLIURETANO MEDIO, FORRO A BASE DE 100 % ALGODON, CIERRE TRASERO MEDIANTE VELCRO</t>
  </si>
  <si>
    <t>Collar cervical blando con espuma de poliuretano medio, forro a base 100% algodón, cierre trasero mediante velcro de fácil ajuste. Material hypoalergenico: no contienen látex o neopreno. Talla S</t>
  </si>
  <si>
    <t>4224180392166527</t>
  </si>
  <si>
    <t>COLLAR TIPO FILADELFIA GRANDE, 40,5 - 48,5 cm ANCHO, AJUSTABLE A VARIAS ALTURAS, MOLDEANDO A LA BARBILLA, CIERRE DE VELCRO, PRESENTACION EMPAQUE INDIVIDUAL</t>
  </si>
  <si>
    <t>Collar tipo Filadelfia Tamaño Grande 40,5 cm - 48,5 cm con ancho ajustable al cuello y varias alturas moldeando a la barbilla, con cierre de velcro. Con refuerzo de plástico y orificios para ventilación.
EMPAQUE PRIMARIO: Individual,  en bolsa de plástico resistente, termoformados, cajas o empaques apropiados al producto.</t>
  </si>
  <si>
    <t>4224180492162301</t>
  </si>
  <si>
    <t>CORREA REFORZADA PARA CLAVICULA, MEDIANA, VENDAJE EN FORMA DE OCHO, CON ALMOHADILLA ORTOPÉDICA, EN ESPUMA Y FIELTRO, CON CIERRE DE AJUSTE EN VELCRO</t>
  </si>
  <si>
    <t>CORREA REFORZADA P/ CLAVÍCULA MEDIANA
PRESENTACIÓN: Unitario
TAMAÑO: Mediana
CALIDAD: Correa reforzada para clavícula, vendaje en forma de ocho con almohadilla ortopédica en espuma y fieltro, con cierre de ajuste en velcro</t>
  </si>
  <si>
    <t>4224180592024077</t>
  </si>
  <si>
    <t>CODERA CON AJUSTE ANATÓMICO Y ERGONÓMICO, CUBIERTA DE PLÁSTICO ABS, FAJAS AJUSTABLES, ACOLCHADO 8 cm - 10 cm</t>
  </si>
  <si>
    <t>Codera para la protección del usuario contra abrasiones y cortaduras, de
ajuste anatómico y ergonómico, con acolchado y cubierta exterior en
plástico ABS Con acolchado de 8 mm -10 mm, forrado en tela de nylon
El interior de la tela debe mantenerse seca al contacto con la piel
Con fajas elásticas ajustables</t>
  </si>
  <si>
    <t>4224180592154906</t>
  </si>
  <si>
    <t>CODERA CON ALMOHADILLA DE SILICON TALLA M, TEJIDO ELÁSTICO, TRANSPIRABLE, DE PUNTO CONFORTABLE O BANDA, CIRCUNFERENCIA 25 cm A 28 cm</t>
  </si>
  <si>
    <t>Codera con almohadilla de silicone: Confeccionada con silicone, tejido elástico, transpirable, de punto confortable o banda Tensora por debajo de codo y almohadilla laterales de silicone o Gel. Tallas: mediana. Circunferencia: 25 cm - 28 cm</t>
  </si>
  <si>
    <t>4224180692024058</t>
  </si>
  <si>
    <t>MUÑEQUERA ELÁSTICA, AJUSTABLE DE ELÁSTICO SUAVE, CON CIERRE EN VELCRO, MEDIDAS 5 cm - 7 cm ANCHO X 20 cm - 25 cm LARGO</t>
  </si>
  <si>
    <t>Muñequera elástica ajustable de 5 cm a 7 cm de ancho y de 20 cm a 25 cm de largo , confeccionada de material  elástico suave ajustable mediante cierre de velcro
EMPAQUE PRIMARIO: Individual en bolsa plástica resistente, caja, paquete, etc de acuerdo al producto ofertado
ROTULACIÓN DEL EMPAQUE PRIMARIO:
La rotulación debe indicar: Nombre del producto, Tamaño del producto, Nombre del fabricante
Número de lote (preferiblemente), País de origen (preferiblemente)
EMPAQUE SECUNDARIO:
Cajas de cartón u otro material resistente Con bandas u otros recursos que garanticen la inviolabilidad del producto La etiqueta que rotula el empaque secundario debe estar en dos caras opuestas
ROTULACION DEL EMPAQUE SECUNDARIO:
La rotulación del empaque secundario debe indicar: Nombre del producto, Tamaño del producto, Cantidad de unidades por caja, Nombre del fabricante, Número de lote, País de origen, Condiciones de almacenamiento, Siglas o logotipo de la Institución (preferiblemente)
EMPAQUE TERCIARIO:
Cajas de cartón corrugado u otro material resistente, Con bandas u otros recursos que garanticen la inviolabilidad del producto, La etiqueta que rotula el empaque terciario debe estar en dos caras opuestas La rotulación del empaque terciario es la misma establecida para el empaque secundario</t>
  </si>
  <si>
    <t>4224180692155196</t>
  </si>
  <si>
    <t>MUÑEQUERA MEDIANA PARA MANO AMBIDIESTRA, ELÁSTICA TUBULAR, DE UNA PIEZA, SIN BORDES CORTANTES, CON ABERTURA EN PRIMER DÍGITO DE 8 cm (+/-2 cm) DE ALTURA, CIRCUNFERENCIA MEDIANA 16 cm - 18 cm</t>
  </si>
  <si>
    <t>Muñequera elástica tubular de una pieza, sin bordes cortantes, finos acabados, con abertura en primer dígito de 8 cm (+/-2 cm) de altura. Medidas de circunferencia: Mediana: 16 cm - 18 cm</t>
  </si>
  <si>
    <t>4224180992035079</t>
  </si>
  <si>
    <t>ABDUCTOR DE HOMBRO, FORRO POLIESTER, FORMA TRIANGULAR, FIJACION A LA CINTURA CON CORREA 10 cm ANCHO, SOSTEN EN CUELLO, TALLA UNICA, EMPAQUE INDIVIDUAL</t>
  </si>
  <si>
    <t>Abductor de hombro con forro poliéster fabricado en forma triangular  liviana. Fabricado en  espuma  de poliuretano forrado en poliéster. Con línea central con área cóncava para acomodarse al cuerpo. Con fijación a la cintura mediante correa forrada con tela de algodón 100%  ancho de 10 cm. Con correa de sostén desde el cuello acolchada, fabricada en tela 100% algodón y asegurada a la espuma con velcro, el largo de esta correa permitirá apoyar el brazo según el grado de abducción indicada por el médico especialista. Talla: única.  Diseño honda universal compatible con todos los pacientes con una abrazadera. Diseño almohada tradicional con 15 ° de abducción.  Empuñadura de pistola que evite que el brazo migre hacia adelante de la correa. Perforado.
 Control rotacional. Control de migración del hombro. Empaque individual, con indicaciones de uso en Idioma español.</t>
  </si>
  <si>
    <t>4224180992154919</t>
  </si>
  <si>
    <t>INMOVILIZADOR DE HOMBRO (WATSON JOHNES) TAMAÑO UNIVERSAL, PRESENTACION UNITARIA, LAVABLE, MEDIDAS 33 cm (+/- 2,5 cm) DE LARGO EN SU BASE, CON FAJAS DE AJUSTE CON HEBILLA O VELCRO, VENDAJE DE 14 cm (+/- 1,5 cm) DE ANCHO NO ELASTICO CON VELCRO, 125 cm ( +/- 5 cm) DE LARGO PARTES ACOGIDAS Y FORRADAS CON TELA QUE NO IRRITE LA PIEL DEL PACIENTE</t>
  </si>
  <si>
    <t>Watson Johnes o inmovilizador de hombro, tamaño universal, presentación unitario inmovilizador de hombro (Watson Johnes, para ante brazo, lavable, de 33 cm (+ -) 2.5 cm de largo en su base, con fajas de ajuste con hebillas o velcro. El vendaje de 14 cm (+) 1.5 cm de ancho, no elástico, con velcro para ajustarlo, con un largo de 125 cm (+-) 5 cm de largo. Las partes deben estar acogidas y forradas con tela que no irrite la piel del paciente. Empaque individual.</t>
  </si>
  <si>
    <t>4224180992190080</t>
  </si>
  <si>
    <t>INMOVILIZADOR DE HOMBRO (WATSON JOHNES) TAMAÑO UNIVERSAL, PRESENTACION UNITARIO, MEDIDAS 30 cm (+/- 5 cm) X 32  cm (+/-2 cm) DE ANCHO EN SU BASE, AJUSTABLE CON HEBILLAS O VELCRO</t>
  </si>
  <si>
    <t>Inmovilizador de hombro (watson johnes), tamaño universal, presentación unitario , para ante brazo, lavable, de 30 cm (+/- 5 cm) x 32 cm (+/- 2 cm) de ancho en su base, con fajas de ajuste con hebillas o velcro. el vendaje de 15 cm (+/- 2 cm) x 165 cm (+/- 2 cm), no elástico, con velcro para ajustarlo. las partes deben estar acogidas y forradas con tela que no irrite la piel del paciente. empaque individual.</t>
  </si>
  <si>
    <t>4224200492152805</t>
  </si>
  <si>
    <t>MEDIA DE COMPRESIÓN HASTA MUSLO TALLA L, PRESIÓN 20 mmHg A 30 mmHg, BANDA DE SILICONA, PROPIEDADES BIELASTICAS, UNISEX, EMPAQUE INDIVIDUAL</t>
  </si>
  <si>
    <t>Medias de compresión decreciente; con presión de 20 mmHG a 30 mmHG, En presentación para cubrir  muslo completo.Talla: L, Notas importantes: Sobre la rodilla deberán disponer de banda de
silicona en la parte superior para que se adhiera a la piel y evitar que estas se deslicen
Características generales de las medias: Deben tener propiedades bielásticas que aseguren facilidad al ponerla y confortabilidad al usarla Fibras de confección a base de elastane, poliamida y/o algodón Deben tener una caída de presión (compresión en gradiente) desde el talón hasta la parte de la pierna que cubrirá la media de acuerdo a las condiciones fisiológicas de esta según la prescripción médica Las compresiones podrán tener una tolerancia de (+/-15%) Confeccionadas con material anti alérgico Tejido altamente resistente debe ser poroso y permeable al aire Las medias podrán ser con o sin puntera (pie abierto o pie cerrado) El empaque de las medias debe indicar, al menos: compresión, tamaño, talla, cuidados para su lavado Las medias deberán
ser entregadas en su empaque original. Presentación: Par
De uso Unisex Con información del fabricante: lote, fecha de fabricación y fecha de vencimiento impresa en el empaque</t>
  </si>
  <si>
    <t>4224200492161365</t>
  </si>
  <si>
    <t>MEDIA CON GEL PARA MUÑON DE AMPUTADO, POR BAJO DE LA RODILLA CON UNA CAPA DE GEL Y ACEITE MINERAL DE ALTA CALIDA MEDICA, PRESENTACION UNIDAD, TAMAÑO DE MEDIANO A REGULAR, LONGITUD TOTAL 43 A 48 cm ( 17 A 19 Pulg), CIRCUNFERENCIA DISTAL: de 23 cm a 35,5 cm (9 a 14 Pulg), CIRCUNFERENCIA PROXIMAL: de 23 cm a 41 cm (9 a 16 Pulg).</t>
  </si>
  <si>
    <t>MEDIA MEDIANA CON GEL PARA MUÑON DE AMPUTADOS
Media para amputados por debajo de la rodilla con una capa de gel y aceite mineral de alta calidad medica. 
Con una capa de algodón externa con tejido continuo no acanalado ni con relieves y/o poliester resistente al roce (no se acepta tejido que indique que es sólo nylon, debe ser más de un 80% algodón).
La media debe estar conformada con una capa externa de algodón fundamentalmente y una capa interna de gel, la capa interna debe ser de gel y aceite mineral de alta calidad, no debe tener capa de algodón interna.
Grosor equivalente a media de tres capas de lana, cuya circunferencia se adapte a la forma del muñón.
Debe especificar la etiqueta los tejidos que componen la media.
No debe presentar bordes o costura que puedan generar roce o lesión de la piel.
Presentación: Unidad. Tamaño: De mediana a regular.
Longitud de gel: 25 cm (10 Pulg), Longitud total: 43 cm a 48 cm (17  a 19 Pulg)
Circunferencia distal: de 23 cm a 35,5 cm (9 a 14 Pulg)
Circunferencia proximal: de 23 cm a 41 cm (9 a 16 Pulg).</t>
  </si>
  <si>
    <t>4224200492189919</t>
  </si>
  <si>
    <t>MEDIA CON GEL PARA AMPUTADO, TAMAÑO GRANDE, LONGITUD DE GEL 33 cm( +/- 1 cm), LONGITUD TOTAL DE 46 A 53 cm, CIRCUNFERENCIA DISTAL DE 28 A 41 cm, CIRCUNFERENCIA PROXIMAL DE 28 A 46 cm, PRESENTACIÓN POR UNIDAD</t>
  </si>
  <si>
    <t>Media con gel para muñón de amputados por debajo de la rodilla; con una capa interna de gel y aceite mineral de alta calidad medica. y  una capa externa de algodón (80% como mínimo) de tejido continuo no acanalado ni con relieves.  no debe presentar bordes o costura que puedan generar roce o lesión de la piel. grosor equivalente a media de tres capas de lana, cuya circunferencia se adapte a la forma del muñón. debe especificar en la etiqueta los tejidos que la componen. 
tamaño: grande ,longitud de gel: 33 cm (+/-1 cm),  longitud total: 46 cm a 53 cm
circunferencia distal: de 28 cm a 41 cm circunferencia proximal: de 28 cm a 46 cm presentación: unidad.</t>
  </si>
  <si>
    <t>4224200492190667</t>
  </si>
  <si>
    <t>FUNDAS PARA MEDIAS ANTIEMBOLICAS TALLA S, ADULTO, PIERNA COMPLETA, CIRCUNFERENCIA 55 cm A 65 cm, LONGITUD 50 A 60 cm, CONSTITUIDO POR 2 FUNDAS</t>
  </si>
  <si>
    <t>Fundas  para medias antiembólica tamaño adulto uso por paciente (2 pieza) Pierna completa. Talla S, circunferencia de la pierna del usuariode 55cm a 65cm, longitud 50cm a 60cm,  la funda debe de ser de tejido resistente, debe de estar constituida por 2 fundas iguales descartables,
constituida cada una de 3 segmentos de los cuales son independientes para brindar diferentes tipos de terapia, cada segmento debe de poseer su propia manguera de conexión (3 mangueras), las cuales deben de unirse en un solo conector.</t>
  </si>
  <si>
    <t>4224200492190687</t>
  </si>
  <si>
    <t>FUNDAS PARA MEDIAS ANTIEMBOLICAS TALLA M, ADULTO, PIERNA COMPLETA, CIRCUNFERENCIA 70 cm A 80 cm, LONGITUD 60 A 70 cm, CONSTITUIDO POR 2 FUNDAS</t>
  </si>
  <si>
    <t>Fundas  para medias antiembólica tamaño adulto uso por paciente (2 pieza) Pierna completa. Talla m, circunferencia de la pierna del usuario de 70 cm a 80 cm, longitud 60 cm a 70 cm,  la funda debe de ser de tejido resistente, debe de estar constituida por 2 fundas iguales descartables,
constituida cada una de 3 segmentos de los cuales son independientes para brindar diferentes tipos de terapia, cada segmento debe de poseer su propia manguera de conexión (3 mangueras), las cuales deben de unirse en un solo conector.</t>
  </si>
  <si>
    <t>4224200492190689</t>
  </si>
  <si>
    <t>FUNDAS PARA MEDIAS ANTIEMBOLICAS TALLA L, ADULTO, PIERNA COMPLETA, CIRCUNFERENCIA 90 cm A 100 cm, LONGITUD 60 A 70 cm, CONSTITUIDO POR 2 FUNDAS</t>
  </si>
  <si>
    <t>Fundas  para medias antiembólica tamaño adulto uso por paciente (2 pieza) Pierna completa. Talla S, circunferencia de la pierna del usuario de 90 cm a 100 cm, longitud 60 cm a 70 cm,  la funda debe de ser de tejido resistente, debe de estar constituida por 2 fundas iguales descartables,constituida cada una de 3 segmentos de los cuales son independientes para brindar diferentes tipos de terapia, cada segmento debe de poseer su propia manguera de conexión (3 mangueras), las cuales deben de unirse en un solo conector.</t>
  </si>
  <si>
    <t>4224200492190692</t>
  </si>
  <si>
    <t>FUNDAS PARA MEDIAS ANTIEMBOLICAS TALLA XL, ADULTO, PIERNA COMPLETA, CIRCUNFERENCIA 105 cm A 65 cm, LONGITUD 60 A 70 cm, CONSTITUIDO POR 2 FUNDAS</t>
  </si>
  <si>
    <t>Fundas  para medias antiembólica tamaño adulto uso por paciente (2 piezas) Pierna completa. Talla XL, circunferencia de la pierna del usuario de 105 cm a 115 cm, longitud 60 cm a 70 cm, la funda debe de ser de tejido resistente, debe de estar constituida por 2 fundas iguales
descartables, constituida cada una de 3 segmentos de los cuales son independientes para brindar diferentes tipos de terapia, cada segmento debe de poseer su propia manguera de conexión (3 mangueras), las cuales deben de unirse en un solo conector.</t>
  </si>
  <si>
    <t>4224200492190694</t>
  </si>
  <si>
    <t>MEDIAS ANTIEMBOLICAS TALLA M,ADULTO, PIERNA COMPLETA, CIRCUNFERENCIA DE PIERNA 25,5 cm A 33 cm, LONGITUD 74 cm A 79 cm, TEJIDO ALTAMENTE RESISTENTE, DEBE CONSTITUIRSE POR DOS MEDIAS IGUALES, SIN PUNTERA</t>
  </si>
  <si>
    <t>Media antiembólica tamaño adulto uso por paciente (2 piezas) Pierna completa Talla M circunferencia de la pierna de usuario 25,5 cm a 33 cm, longitud 74-79 cm, tejido altamente resistente, debe de constituirse por dos medias iguales para la aplicación de compresión graduada, 80% nylon, 20 % Spandex, sin puntera.</t>
  </si>
  <si>
    <t>4224200492190696</t>
  </si>
  <si>
    <t>MEDIAS ANTIEMBOLICAS TALLA S,ADULTO, PIERNA COMPLETA, CIRCUNFERENCIA DE PIERNA 25,5 cm A 33 cm, LONGITUD 74 cm A 79 cm, TEJIDO ALTAMENTE RESISTENTE, DEBE CONSTITUIRSE POR DOS MEDIAS IGUALES, SIN PUNTERA</t>
  </si>
  <si>
    <t>Media antiembólica tamaño adulto uso por paciente (2 piezas) Pierna completa Talla S, Para circunferencia de la pierna de usuario 25.5 cm a 33 cm, longitud 74-79 cm, tejido altamente resistente, debe de constituirse por dos medias iguales para la aplicación de compresión
graduada, 80% nylon, 20 % Spandex, sin puntera.</t>
  </si>
  <si>
    <t>4224200492190785</t>
  </si>
  <si>
    <t>MEDIAS ANTIEMBOLICAS TALLA L,, ADULTO, PIERNA COMPLETA, CIRCUNFERENCIA DE PIERNA 38 A 43 cm, LONGITUD 74 A 79 cm, TEJIDO ALTAMENTE RESISTENTE, SIN PUNTERA,</t>
  </si>
  <si>
    <t>Media anti embólica tamaño adulto uso por paciente (2 pIezas) Pierna, completa Talla L, circunferencia de la pierna de usuario 38 cm a 43 cm, longitud 74-79 cm, tejido altamente resistente, debe de constituirse por dos medias iguales para la aplicación de compresión graduada, 80% nylon, 20 % Spandex, sin puntera.</t>
  </si>
  <si>
    <t>4224200492190786</t>
  </si>
  <si>
    <t>MEDIAS ANTIEMBOLICAS TALLA XL,, ADULTO, PIERNA COMPLETA, CIRCUNFERENCIA DE PIERNA 38 A 43 cm, LONGITUD 74 A 79 cm, TEJIDO ALTAMENTE RESISTENTE, SIN PUNTERA,</t>
  </si>
  <si>
    <t>Media anti embólica tamaño adulto uso por paciente (2 piezas) Pierna completa, Talla XL, circunferencia de la pierna de usuario 43 cm a 48 cm, longitud 74-79 cm, tejido altamente resistente, debe de constituirse por dos medias iguales para la aplicación de compresión graduada, 80%
nylon, 20 % Spandex, sin puntera.</t>
  </si>
  <si>
    <t>4224200492199924</t>
  </si>
  <si>
    <t>FUNDAS PARA MEDIAS TIPO ANTIEMBOLICAS PARA ADULTO, TALLA S, ESTILO PIERNA COMPLETA, PRESENTACIÓN EMPAQUE CON DOS PIEZAS</t>
  </si>
  <si>
    <t>Fundas  para medias antiembólica tamaño adulto, estilo pierna completa. Talla S, las medidas serán  acorde a las condiciones del paciente,  la funda debe de ser de tejido resistente, debe de estar constituida por 2 fundas iguales descartables, constituida cada una de 3 segmentos de los cuales son independientes para brindar diferentes tipos de terapia, cada segmento debe de poseer su propia manguera de conexión (3 mangueras), las cuales deben de unirse en un solo conector. Presentación unidad equivale a empaque con  2 un.
La talla debe de estar indicado en el empaque primario del producto.</t>
  </si>
  <si>
    <t>4224200492199978</t>
  </si>
  <si>
    <t>MEDIA ANTIEMBÓLICA, PARA ADULTO, TALLA S, ESTILO PIERNA COMPLETA,SIN PUNTERA, TEJIDO ALTAMENTE RESISTENTE, 80% NYLON, 20% SPANDEX,</t>
  </si>
  <si>
    <t>Media antiembólica tamaño adulto, pierna completa Talla S, las medidas serán  acorde a las condiciones del paciente, tejido altamente resistente, debe de constituirse por dos medias iguales para la aplicación de compresión graduada, 80% nylon, 20 % Spandex, sin puntera.Presentación unidad equivale a empaque con  2 un.
La talla debe de estar indicado en el empaque primario del producto. La talla debe de estar indicado en el empaque primario del producto.</t>
  </si>
  <si>
    <t>4224200492199982</t>
  </si>
  <si>
    <t>FUNDAS PARA MEDIAS TIPO ANTIEMBOLICAS PARA ADULTO, TALLA M, ESTILO PIERNA COMPLETA, PRESENTACIÓN EMPAQUE CON DOS PIEZAS</t>
  </si>
  <si>
    <t>Fundas  para medias antiembólica tamaño adulto, estilo pierna completa. Talla M, las medidas serán  acorde a las condiciones del paciente,  la funda debe de ser de tejido resistente, debe de estar constituida por 2 fundas iguales descartables, constituida cada una de 3 segmentos de los cuales son independientes para brindar diferentes tipos de terapia, cada segmento debe de poseer su propia manguera de conexión (3 mangueras), las cuales deben de unirse en un solo conector. Presentación unidad equivale a empaque con  2 un.
La talla debe de estar indicado en el empaque primario del producto.</t>
  </si>
  <si>
    <t>4224200492199992</t>
  </si>
  <si>
    <t>FUNDAS PARA MEDIAS TIPO ANTIEMBOLICAS PARA ADULTO, TALLA XL, ESTILO PIERNA COMPLETA, PRESENTACIÓN EMPAQUE CON DOS PIEZAS</t>
  </si>
  <si>
    <t>Fundas  para medias antiembólica tamaño adulto, estilo pierna completa. Talla XL, las medidas serán  acorde a las condiciones del paciente,  la funda debe de ser de tejido resistente, debe de estar constituida por 2 fundas iguales descartables, constituida cada una de 3 segmentos de los cuales son independientes para brindar diferentes tipos de terapia, cada segmento debe de poseer su propia manguera de conexión (3 mangueras), las cuales deben de unirse en un solo conector. Presentación unidad equivale a empaque con  2 un.
La talla debe de estar indicado en el empaque primario del producto."</t>
  </si>
  <si>
    <t>4224200492199993</t>
  </si>
  <si>
    <t>FUNDAS PARA MEDIAS TIPO ANTIEMBOLICAS PARA ADULTO, TALLA L, ESTILO PIERNA COMPLETA, PRESENTACIÓN EMPAQUE CON DOS PIEZAS</t>
  </si>
  <si>
    <t>"Fundas  para medias antiembólica tamaño adulto, estilo pierna completa. Talla L, las medidas serán  acorde a las condiciones del paciente,  la funda debe de ser de tejido resistente, debe de estar constituida por 2 fundas iguales descartables, constituida cada una de 3 segmentos de los cuales son independientes para brindar diferentes tipos de terapia, cada segmento debe de poseer su propia manguera de conexión (3 mangueras), las cuales deben de unirse en un solo conector. Presentación unidad equivale a empaque con  2 un.
La talla debe de estar indicado en el empaque primario del producto."</t>
  </si>
  <si>
    <t>4224210292062747</t>
  </si>
  <si>
    <t>FÉRULAS DE DEDO, MALLET FINGER, TALLA 2, EN POLIETILENO DE ALTA DENSIDAD, PARA FIJACIÓN DE LAS FALANGES DISTALES</t>
  </si>
  <si>
    <t>Férula confeccionada en polietileno de alta densidad, se ajusta con una pequeña faja adhesiva. Para la fijación de las falanges distales. Talla 2</t>
  </si>
  <si>
    <t>4224210292144763</t>
  </si>
  <si>
    <t>FERULA TIPO RANA PARA DEDO, ALUMINIO FLEXIBLE, LATEX DE ALTA DENSIDAD, ESPESOR 6 mm, LARGO 70 - 80 mm</t>
  </si>
  <si>
    <t>Férula de inmovilización para dedo tipo rana de 70 mm a 80 mm de largo, de aluminio flexible, con látex de alta densidad de 6 mm (+/- 1 mm) de espesor.Con información del fabricante: lote, fecha de fabricación y fecha de vencimiento impresa en el empaque.</t>
  </si>
  <si>
    <t>4224210292154915</t>
  </si>
  <si>
    <t>FERULA PARA DEDO EN POLIETILENO, TALLA 3, CONFECCIONADA EN POLIETILENO DE ALTA DENSIDAD, AJUSTE CON UNA PEQUEÑA FAJA ADHESIVA, PARA FIJACION DE LAS FALANGES DISTALES</t>
  </si>
  <si>
    <t>Férula confeccionada en polietileno de alta densidad, se ajusta con una pequeña faja adhesiva. Para la fijación de las falanges distales. Talla 3</t>
  </si>
  <si>
    <t>4224210292168138</t>
  </si>
  <si>
    <t>FERULA DE ALUMINIO MALEABLE PARA DEDO, GROSOR 1 mm, 2 cm DE ANCHO Y 50 cm DE LARGO, ACOLCHADO CONFORTABLE, CON ESPUMA DE ALTA DENSIDAD</t>
  </si>
  <si>
    <t>Férula de aluminio maleable para dedo, grosor de 1 mm, 2 cm de ancho y 50 cm de largo aproximadamente, acolchado confortable preferentemente con espuma de alta densidad.</t>
  </si>
  <si>
    <t>4224210392061503</t>
  </si>
  <si>
    <t>CUELLO INFLABLE PARA TRACCION CERVICAL, LATEX FORRADO CON GAMUZA, BOMBA DE INFLADO, VALVULA PARA DESINFLAR, MEDIDAS 25 cm (+-2 cm) LARGO X 22 cm (+-2 cm) ANCHO X 20 cm (+-5 cm) ALTO INFLADO, 5 cm (+-1 cm) ALTO SIN INFLAR, PERMITE REALIZAR TRACCIONES PASIVAS SEGURAS EN REHABILITACION DE PACIENTES QUE REQUIEREN DESCOMPRESION A NIVEL CERVICAL, COLOR AZUL</t>
  </si>
  <si>
    <t>Cuello inflable para tracción cervical, de látex forrado con gamuza, color azul, bomba de inflado y válvula para desinflar, tamaño: 25cm (+-2cm) largo X 22cm (+-2cm) ancho X 20cm (+-5cm) alto inflado, 5cm (+-1cm)  alto sin inflar, peso 0.31 kg, permite realizar tracciones pasivas seguras en rehabilitación de pacientes que requieren descompresión a nivel cervical, presentación de empaque en caja individual.</t>
  </si>
  <si>
    <t>4224210392160576</t>
  </si>
  <si>
    <t>ALMOHADILLA DE APOYO PARA LA CABEZA, FORMA DE HERRADURA, MATERIAL VISCOELASTICO SECO, LIBRE DE LATEX, REUTILIZABLE, LIBRE DE SILICONE,  20,5 cm DIÁMETRO EXTERNO x 7,5 cm DIÁMETRO INTERNO x 4,5 cm (8 DIÁMETRO EXTERNO  x 3 DIÁMETRO INTERNO, x 13/4 Pulg)</t>
  </si>
  <si>
    <t>Almohadillas de material viscoelástico seco, libre de látex, reutilizable, libre de silicona, que evite crecimiento bacteriano, hipoalergénico, reutilizable y fácil de limpiar (utilizada para ambiente de sala de operaciones)3. Una almohadilla para cabeza en forma herradura para adulto 20,5 Diámetro externo x 7,5 diámetro interno x 4,5 cm (8 Diámetro externo x 3 diámetro interno, x 13/4 Pulg)</t>
  </si>
  <si>
    <t>4225160192059095</t>
  </si>
  <si>
    <t>BARRA FLEXIBLE DE CAUCHO NEUTRAL, SUPERFICIE ACANADALA, MEDIDAS 6,8 cm DIÁMETRO X 30 cm LARGO, COLOR VERDE, RESISTENCIA 7,5 Kg</t>
  </si>
  <si>
    <t>Barra flexible fabricada de caucho neutral, superficie acanalada para mejor agarre, 30 cm de largo, 6,8 cm diámetro, color verde, resistencia de 7,5 kg</t>
  </si>
  <si>
    <t>4225160192059207</t>
  </si>
  <si>
    <t>BARRA FLEXIBLE DE CAUCHO, SUPERFICIE ACANALADA, MEDIDAS 5,1 cm DIÁMETRO X 30 cm LARGO, COLOR AZUL, RESISTENCIA 11, 34 Kg</t>
  </si>
  <si>
    <t>Barra flexible fabricada de caucho neutral, superficie acanalada para mejor agarre, 30 cm de largo, 5,1 cm diámetro, color azul, resistencia de 11,34 Kg</t>
  </si>
  <si>
    <t>4225160192059223</t>
  </si>
  <si>
    <t>BARRA FLEXIBLE DE CAUCHO, SUPERFICIE ACANALADA, MEDIDAS 3,8 cm DIÁMETRO X 30 cm LARGO, COLOR ROJO, RESISTENCIA 4,54 Kg</t>
  </si>
  <si>
    <t>Barra flexible fabricada de caucho neutral, superficie acanalada para mejor agarre, 30 cm de largo, 3,8 cm diámetro, color rojo, resistencia de 4,54 Kg</t>
  </si>
  <si>
    <t>4225160192059845</t>
  </si>
  <si>
    <t>BARRA FLEXIBLE DE CAUCHO NEUTRAL, SUPERFICIE ACANADALA, MEDIDAS 3,5 cm DIÁMETRO X 30 cm LARGO, COLOR AMARILLO, RESISTENCIA 2,7 Kg</t>
  </si>
  <si>
    <t>Barra flexible fabricada de caucho neutral, superficie acanalada para mejor agarre, 30 cm de largo, 3,5 cm diámetro, color amarillo, resistencia de 2,7 Kg</t>
  </si>
  <si>
    <t>4225160192060650</t>
  </si>
  <si>
    <t>TABLA PARA ENTRENAMIENTO DE EQUILIBRIO EN PACIENTES, PLÁSTICO ANTIDESLIZANTE, ALTA RESISTENCIA, MEDIDAS 33,4 cm ANCHO X 35,6 cm LARGO, LIMITE PESO 136 Kg, COLOR NEGRO</t>
  </si>
  <si>
    <t>Tabla cuadrada para entrenamiento de equilibrio en pacientes que requieren rehabilitación, fabricada en material plástico antideslizante de alta resistencia, color negro, dimensiones de 33,4 cm de ancho x 35,6 cm de largo, ángulo de desviación de 30°, límite de peso de 136 Kg Presentación de empaque en caja individual</t>
  </si>
  <si>
    <t>4225160192060651</t>
  </si>
  <si>
    <t>TABLA REDONDA PARA ENTRENAMIENTO DE EQUILIBRIO EN PACIENTES, PLÁSTICO ANTIDESLIZANTE DE ALTA RESISTENCIA, DIÁMETRO 41 cm, LIMITE PESO 136 Kg, COLOR NEGRO</t>
  </si>
  <si>
    <t>Plato redondo para entrenamiento de equilibrio en pacientes que requieren rehabilitación, fabricada en material plástico antideslizante de alta resistencia, color negro, dimensiones diámetro de 41 cm, ángulo de desviación de 22°, límite de peso de 136 Kg Presentación de empaque en caja individual.</t>
  </si>
  <si>
    <t>4225160192060673</t>
  </si>
  <si>
    <t>BASE O DISCO OVAL, ESPUMA DE ALTA DENSIDAD, PARA FIRMEZA O DENSIDAD ALTA, PRIMERAS FASES DE TRATAMIENTO, COLOR VERDE, PARA REHABILITACIÓN DE PROPIOCEPCION Y EQUILIBRIO</t>
  </si>
  <si>
    <t>Base o disco oval de espuma de alta densidad para rehabilitación de propiocepción y equilibrio, densidad definida según color para aumentar o disminuir estabilidad durante el proceso de rehabilitación, color verde para firmeza o densidad alta, a usarse en primeras fases del tratamiento. Presentación de empaque en bolsa de una unidad</t>
  </si>
  <si>
    <t>4225160192060674</t>
  </si>
  <si>
    <t>BASE O DISCO OVAL, ESPUMA DE ALTA DENSIDAD, PARA FIRMEZA O DENSIDAD MEDIA, PRIMERAS FASES DE TRATAMIENTO, COLOR AZUL, PARA REHABILITACIÓN DE PROPIOCEPCION Y EQUILIBRIO</t>
  </si>
  <si>
    <t>Base o disco oval de espuma de alta densidad para rehabilitación de propiocepción y equilibrio, densidad definida según color para aumentar o disminuir estabilidad durante el proceso de rehabilitación, color azul para firmeza o densidad media, a usarse en fases intermedias y avanzadas del tratamiento Presentación de empaque en bolsa de una unidad</t>
  </si>
  <si>
    <t>4225160192060703</t>
  </si>
  <si>
    <t>ROLLO DE ESPUMA (COJIN) DE DENSIDAD MEDIA (VESTIFLEX), CUBIERTA VINIL LAVABLE, COLOR AZUL, DIAMETRO 10 cm X 61 cm ANCHO</t>
  </si>
  <si>
    <t>Rollo de espuma de densidad media, cubierta de vinil lavable, color azul, vestiflex 10 cm DIAMETRO x 61 cm ANCHO. Presentación de empaque unitario.</t>
  </si>
  <si>
    <t>4225160192060704</t>
  </si>
  <si>
    <t>ROLLO DE ESPUMA (COJIN) DE DENSIDAD MEDIA (VESTIFLEX), CUBIERTA VINIL LAVABLE, COLOR AZUL, DIAMETRO 30 cm X 61 cm ANCHO</t>
  </si>
  <si>
    <t>Rollo de espuma de densidad media, cubierta de vinil lavable, color azul, vestiflex dimensiones 30 cm DIAMETRO x 61 cm ANCHO. Presentación de empaque unitario.</t>
  </si>
  <si>
    <t>4225160192060705</t>
  </si>
  <si>
    <t>ROLLO DE ESPUMA (COJIN) DE DENSIDAD MEDIA (VESTIFLEX), CUBIERTA VINIL LAVABLE, COLOR AZUL, DIAMETRO 40 cm X 92 cm ANCHO</t>
  </si>
  <si>
    <t>Rollo de espuma de densidad media, cubierta de vinil lavable, color azul, vestiflex dimensiones 40 cm DIAMETRO x 92 cm ANCHO. Presentación de empaque unitario.</t>
  </si>
  <si>
    <t>4225160192060707</t>
  </si>
  <si>
    <t>CUÑA MEDIANA EN ESPUMA DE DENSIDAD MEDIA O ESTANDAR, CUBIERTA VINIL LAVABLE, COLOR AZUL, MEDIDAS 50 cm BASE X 50 cm SUPERFICIE X 30,48 cm ALTO</t>
  </si>
  <si>
    <t>Cuña de espuma de densidad media o estándar, tamaño mediano, cubierta de vinil lavable color azul, dimensiones 50 cm base X 50 cm superficie X 30,48 cm alto. Presentación de empaque unitario.</t>
  </si>
  <si>
    <t>4225160192060709</t>
  </si>
  <si>
    <t>CUÑA GRANDE EN ESPUMA DE DENSIDAD MEDIA O ESTANDAR, CUBIERTA VINIL LAVABLE, COLOR AZUL, MEDIDAS 67 cm BASE X 77 cm SUPERFICIE X 30,48 cm ALTO</t>
  </si>
  <si>
    <t>Cuña de espuma densidad estándar, tamaño grande, cubierta de vinil lavable, color azul, dimensiones 67 cm base X 77 cm superficie X 30,48 cm de alto. Presentación de empaque unitario.</t>
  </si>
  <si>
    <t>4225160192060713</t>
  </si>
  <si>
    <t>CUÑA PEQUEÑA EN ESPUMA DE DENSIDAD MEDIA O ESTANDAR, CUBIERTA VINIL LAVABLE, COLOR AZUL, MEDIDAS 50 cm BASE X 60 cm SUPERFICIE X 15,24 cm ALTO</t>
  </si>
  <si>
    <t>Cuña de espuma de densidad media o estándar, tamaño pequeño, cubierta de vinil lavable, color azul, dimensiones 50 cm base X 60 cm superficie X 15,24 cm alto. Presentación de empaque unitario.</t>
  </si>
  <si>
    <t>4225160192063949</t>
  </si>
  <si>
    <t>BARRAS PARALELAS PLEGABLES, ACERO INOXIDABLE, CALIBRE 20, CALIDAD 304, ESPESOR 4,12 cm, CAPACIDAD MÁXIMA PESO 205 Kg, MEDIDAS 24,13 cm - 59,69 cm ANCHO X 55,88 cm - 88,9 cm ALTO</t>
  </si>
  <si>
    <t>Barras paralelas plegables, ideales para áreas de tratamiento pequeñas Cuando no se están utilizando se pliegan para almacenarlas
Barras de acero inoxidable de 4,12 cm de grosor Espacio entre verticales 62,86 m
MEDIDAS 24,13 cm - 59,69 cm ANCHO X 55,88 cm - 88,9 cm ALTO</t>
  </si>
  <si>
    <t>4225160792060652</t>
  </si>
  <si>
    <t>POLEA PARA HOMBRO, AGARRES ERGONOMICOS, GUIAS DIFERENCIADAS POR COLORES PARA INCICACION AL PACIENTE SOBRE PROGRESION EN EL EJERCICIO, DISPOSITIVO PARA ANCLAR EN PUERTA O PARED</t>
  </si>
  <si>
    <t>Polea para hombro, con agarres ergonómicos, cuenta con guias diferenciadas por colores para indicación al paciente sobre progresión en el ejercicio, con dispositivo para anclar en puerta o pared. Presentación de empaque en caja individual.</t>
  </si>
  <si>
    <t>4225160892060041</t>
  </si>
  <si>
    <t>BANDA ELÁSTICA DE RESISTENCIA, EN LÁTEX, MEDIDAS 1,5 m  LARGO X 12,5 cm ANCHO, RESISTENCIA 1,36 Kg AL 100% DE ELONGACIÓN, COLOR AMARILLO</t>
  </si>
  <si>
    <t>Banda elástica fabricada de látex, 1,5 m de longitud,12.5 cm ancho, color amarillo, presentación en empaque individual, resistencia equivalente a 1,36 Kg (3,0 Lb) al 100% de elongación</t>
  </si>
  <si>
    <t>4225160892060089</t>
  </si>
  <si>
    <t>BANDA ELÁSTICA, TIPO GAZA, FABRICADA DE LÁTEX, MEDIDAS 20 cm  LONGITUD X 12,5 cm ANCHO, RESISTENCIA 1,36 Kg AL 100% DE ELONGACIÓN, COLOR ROJO</t>
  </si>
  <si>
    <t>Banda elástica fabricada de látex, tipo gaza, de 20 cm de longitud, 12,5 cm ancho, color rojo, presentación individual, resistencia equivalente a 1,36 kg (3,0 Lb) al 100% de elongación.</t>
  </si>
  <si>
    <t>4225160892060091</t>
  </si>
  <si>
    <t>BANDA ELÁSTICA, TIPO GAZA, FABRICADA DE LÁTEX, MEDIDAS 20 cm LONGITUD X 12,5 cm ANCHO, RESISTENCIA 2,09 Kg AL 100% DE ELONGACIÓN, COLOR VERDE</t>
  </si>
  <si>
    <t>Banda elástica fabricada de látex, tipo gaza, de 20 cm de longitud, 12,5 cm ancho, color verde, presentación individual, resistencia equivalente a 2,09 Kg (4,6 Lb) al 100% de elongación.</t>
  </si>
  <si>
    <t>4225160892060092</t>
  </si>
  <si>
    <t>BANDA ELÁSTICA DE RESISTENCIA, FABRICADA EN LÁTEX, MEDIDAS 1,5 m LARGO X 12,5 cm ANCHO, RESISTENCIA 3,31 Kg AL 100% DE ELONGACIÓN, COLOR NEGRO</t>
  </si>
  <si>
    <t>Banda elástica fabricada de látex, 1,5 m de longitud,12,5 cm ancho, color negro, presentación en empaque individual, resistencia equivalente a 3,31 Kg (7,3 Lb) al 100% de elongación.</t>
  </si>
  <si>
    <t>4225160892060093</t>
  </si>
  <si>
    <t>BANDA ELÁSTICA DE RESISTENCIA, FABRICADA EN LÁTEX, MEDIDAS 1,5 m LARGO X 12,5 cm ANCHO, RESISTENCIA 2,63 Kg AL 100% DE ELONGACIÓN, COLOR AZUL</t>
  </si>
  <si>
    <t>Banda elástica fabricada de látex, 1,5 m de longitud,12.5 cm ancho, color azul, presentación en empaque individual, resistencia equivalente a 2,63 Kg (5,8 Lb) al 100% de elongación</t>
  </si>
  <si>
    <t>4225160892060095</t>
  </si>
  <si>
    <t>BANDA ELÁSTICA DE RESISTENCIA, FABRICADA EN LÁTEX, MEDIDAS 1,5 m LARGO X 12,5 cm ANCHO, RESISTENCIA 2,09 Kg AL 100% DE ELONGACIÓN, COLOR VERDE</t>
  </si>
  <si>
    <t>Banda elástica fabricada de látex, 1,5 m de longitud,12,5 cm ancho, color verde, presentación en empaque individual, resistencia equivalente a 2,09 Kg (4,6 Lb) al 100% de elongación</t>
  </si>
  <si>
    <t>4225160892060099</t>
  </si>
  <si>
    <t>BANDA ELÁSTICA DE RESISTENCIA, FABRICADA EN LÁTEX, MEDIDAS 1,5 m LARGO X 12,5 cm ANCHO, RESISTENCIA 1,68 Kg AL 100% DE ELONGACIÓN, COLOR ROJO</t>
  </si>
  <si>
    <t>Banda elástica fabricada de látex, 1,5 m de longitud,12,5 cm ancho, color rojo, presentación en empaque individual, resistencia equivalente a 1,68 Kg (3,7 Lb) al 100% de elongación</t>
  </si>
  <si>
    <t>4225160892060106</t>
  </si>
  <si>
    <t>BANDA ELÁSTICA, TIPO GAZA, FABRICADA DE LÁTEX, MEDIDAS 20 cm LARGO X 12,5 cm ANCHO, RESISTENCIA 2,63 Kg AL 100% DE ELONGACIÓN, COLOR AZUL</t>
  </si>
  <si>
    <t>Banda elástica fabricada de látex, tipo gaza, de 20 cm de longitud, 12,5 cm ancho, color azul, presentación individual, resistencia equivalente a 2,63 Kg (5,8 Lb) al 100% de elongación</t>
  </si>
  <si>
    <t>4225160892060108</t>
  </si>
  <si>
    <t>BANDA ELÁSTICA, TIPO GAZA, FABRICADA DE LÁTEX, MEDIDAS 30 cm LARGO X 12,5 cm ANCHO, RESISTENCIA 1,36 Kg AL 100% DE ELONGACIÓN, COLOR ROJO</t>
  </si>
  <si>
    <t>Banda elástica fabricada de látex, tipo gaza, de 30 cm de longitud, 12,5 cm ancho, color rojo, presentación individual, resistencia equivalente a 1,36 kg (3,0 Lb) al 100% de elongación</t>
  </si>
  <si>
    <t>4225160892060112</t>
  </si>
  <si>
    <t>BANDA ELÁSTICA, TIPO GAZA, FABRICADA DE LÁTEX, MEDIDAS 30 cm LARGO X 12,5 cm ANCHO, RESISTENCIA 2,09 Kg AL 100% DE ELONGACIÓN, COLOR VERDE</t>
  </si>
  <si>
    <t>Banda elástica fabricada de látex, tipo gaza, de 30 cm de longitud, 12,5 cm ancho, color verde, presentación individual, resistencia equivalente a 2,09 Kg (4,6 Lb) al 100% de elongación</t>
  </si>
  <si>
    <t>4225160892060113</t>
  </si>
  <si>
    <t>BANDA ELÁSTICA, TIPO GAZA, FABRICADA DE LÁTEX, MEDIDAS 30 cm LARGO X 12,5 cm ANCHO, RESISTENCIA 2,63 Kg AL 100% DE ELONGACIÓN, COLOR AZUL</t>
  </si>
  <si>
    <t>Banda elástica fabricada de látex, tipo gaza de 30 cm de longitud, 12,5 cm ancho, color azul, presentación individual, resistencia equivalente a 2,63 Kg (5,8 Lb) al 100% de elongación</t>
  </si>
  <si>
    <t>4225160892060117</t>
  </si>
  <si>
    <t>BANDA DE RESISTENCIA, TIPO TUBO CON AGARRADERAS, FABRICADA DE LÁTEX, MEDIDAS 1,5 m LARGO X 12,5 m ANCHO, RESISTENCIA 1,68 Kg AL 100% DE ELONGACIÓN, COLOR ROJO</t>
  </si>
  <si>
    <t>Banda de resistencia tipo tubo con agarraderas, fabricada de látex, 1,5 m de longitud,12,5 cm de ancho, color rojo, en empaque individual, resistencia equivalente a 1,68 Kg (3,7 Lb) al 100% de elongación</t>
  </si>
  <si>
    <t>4225160892060118</t>
  </si>
  <si>
    <t>BANDA DE RESISTENCIA, TIPO TUBO CON AGARRADERAS, FABRICADA DE LÁTEX, MEDIDAS 1,5 m LARGO X 12,5 m ANCHO, RESISTENCIA 2,09 Kg AL 100% DE ELONGACIÓN, COLOR AZUL</t>
  </si>
  <si>
    <t>Banda de resistencia tipo tubo con agarraderas, fabricada de látex, 1,5 m de longitud,12,5 cm de ancho, color azul, en empaque individual, resistencia equivalente a 2,09 Kg (4,6 Lb) al 100% de elongación</t>
  </si>
  <si>
    <t>4225160892060121</t>
  </si>
  <si>
    <t>BANDA DE RESISTENCIA, TIPO TUBO CON AGARRADERAS, FABRICADA DE LÁTEX, MEDIDAS 1,5 m LARGO X 12,5 m ANCHO, RESISTENCIA 1,68 Kg AL 100% DE ELONGACIÓN, COLOR VERDE</t>
  </si>
  <si>
    <t>Banda de resistencia tipo tubo con agarraderas, fabricada de látex, 1,5 m de longitud,12,5 cm de ancho, color verde, en empaque individual, resistencia equivalente a 2,63 Kg (5,8 Lb) al 100% de elongación</t>
  </si>
  <si>
    <t>4225160892060123</t>
  </si>
  <si>
    <t>BANDA DE RESISTENCIA, TIPO TUBO CON AGARRADERAS, FABRICADA DE LÁTEX, MEDIDAS 1,5 m LARGO X 12,5 m ANCHO, RESISTENCIA 1,36 Kg AL 100% DE ELONGACIÓN, COLOR AMARILLO</t>
  </si>
  <si>
    <t>Banda de resistencia tipo tubo con agarraderas, fabricada de látex, 1,5 m de longitud,12,5 cm de ancho, color amarillo, en empaque individual, resistencia equivalente a 1,36 kg (3,0 Lb) al 100% de elongación</t>
  </si>
  <si>
    <t>4225160892060141</t>
  </si>
  <si>
    <t>BANDA DE RESISTENCIA, TIPO TUBO CON AGARRADERAS, FABRICADA DE LATEX, MEDIDAS 1,5 m LARGO X 12,5 m ANCHO, RESISTENCIA 3,31 kg AL 100% DE ELONGACION, COLOR NEGRO</t>
  </si>
  <si>
    <t>Banda de resistencia tipo tubo con agarraderas, fabricada de látex, 1,5 m de longitud,12,5 cm de ancho, color negro, en empaque individual, resistencia equivalente a 3,31 Kg (7,3 Lb) al 100% de elongación</t>
  </si>
  <si>
    <t>4225160892060401</t>
  </si>
  <si>
    <t>PLASTICINA DE USO TERAPÉUTICO EN REHABILITACIÓN DE FLEXO EXTENSIÓN DE DEDOS Y MANO, CON RESISTENCIAS PROGRESIVAS, FÁCIL MANEJO, RESISTENCIA SUAVE, COLOR ROJO, ENVASE 170 g</t>
  </si>
  <si>
    <t>Plasticina de uso terapéutico en rehabilitación de flexo extensión de dedos y mano con resistencias progresivas, fácil de manejar, menos grasosa que otras plasticinas tradicionales, color rojo, resistencia suave, Presentación envase 170 g</t>
  </si>
  <si>
    <t>4225160892060405</t>
  </si>
  <si>
    <t>PLASTICINA DE USO TERAPÉUTICO EN REHABILITACIÓN DE FLEXO EXTENSIÓN DE DEDOS Y MANO, CON RESISTENCIAS PROGRESIVAS, FÁCIL MANEJO, RESISTENCIA EXTRA SUAVE, COLOR AMARILLO, ENVASE 170 g</t>
  </si>
  <si>
    <t>Plasticina de uso terapéutico en rehabilitación de flexo extensión de dedos y mano con resistencias progresivas, fácil de manejar y menos grasosa que otras plasticinas tradicionales, color amarillo, resistencia extra suave Presentación en envase de 170 g</t>
  </si>
  <si>
    <t>4225160892060406</t>
  </si>
  <si>
    <t>PLASTICINA DE USO TERAPÉUTICO EN REHABILITACIÓN DE FLEXO EXTENSIÓN DE DEDOS Y MANO, CON RESISTENCIAS PROGRESIVAS, FÁCIL MANEJO, RESISTENCIA FUERTE, COLOR AZUL, ENVASE 170 g</t>
  </si>
  <si>
    <t>Plasticina de uso terapéutico en rehabilitación de flexo extensión de dedos y mano con resistencias progresivas, fácil de manejar y menos grasosa que otras plasticinas tradicionales, color azul, resistencia fuerte, Presentación en envase de 170 g</t>
  </si>
  <si>
    <t>4225160892060407</t>
  </si>
  <si>
    <t>PLASTICINA DE USO TERAPÉUTICO EN REHABILITACIÓN DE FLEXO EXTENSIÓN DE DEDOS Y MANO, CON RESISTENCIAS PROGRESIVAS, FÁCIL MANEJO, RESISTENCIA MODERADA, COLOR VERDE, ENVASE 170 g</t>
  </si>
  <si>
    <t>Plasticina de uso terapéutico en rehabilitación de flexo extensión de dedos y mano con resistencias progresivas, fácil de manejar y menos grasosa que otras plasticinas tradicionales, color verde, resistencia moderada Presentación en envase de 170 g</t>
  </si>
  <si>
    <t>4225160892060408</t>
  </si>
  <si>
    <t>PLASTICINA DE USO TERAPÉUTICO EN REHABILITACIÓN DE FLEXO EXTENSIÓN DE DEDOS Y MANO, CON RESISTENCIAS PROGRESIVAS, FÁCIL MANEJO, RESISTENCIA EXTRA FUERTE, COLOR NEGRO, ENVASE 170 g</t>
  </si>
  <si>
    <t>Plasticina de uso terapéutico en rehabilitación de flexo extensión de dedos y mano con resistencias progresivas, fácil de manejar y menos grasosa que otras plasticinas tradicionales, color negro, resistencia extra fuerte Presentación en envase de 170 g</t>
  </si>
  <si>
    <t>4225160892060677</t>
  </si>
  <si>
    <t>AGARRADERA DE NYLON PARA BANDA ELÁSTICA SENCILLA, MEDIDAS 30 cm LARGO X 2,8 cm ANCHO, COSTURA REFORZADA</t>
  </si>
  <si>
    <t>Agarradera de nylon para uso con banda elástica, 30 cm de largo, 2,8 cm de ancho con costura reforzada al centro Presentación de empaque por unidad</t>
  </si>
  <si>
    <t>4225160892060687</t>
  </si>
  <si>
    <t>AGARRADERA DE NYLON PARA BANDA ELÁSTICA, CON PUÑO, MEDIDAS 20 cm LARGO X 2,8 cm ANCHO, COSTURA REFORZADA</t>
  </si>
  <si>
    <t>Asas de nylon con cubierta de goma suave para mejor agarre para uso con banda elástica, 20 cm de largo, 2,8 cm de ancho con costuras reforzadas Presentación de empaque por unidad</t>
  </si>
  <si>
    <t>4225160892060691</t>
  </si>
  <si>
    <t>AGARRADERA DE NEOPRENO TIPO TOBILLERA PARA REHABILITACION DE MIEMBROS INFERIORES, CON ENGANCHE PARA BANDAS ELASTICAS Y CIERRE DE VELCRO</t>
  </si>
  <si>
    <t>Atadura tipo tobillera para rehabilitación de miembros inferiores con enganche para bandas elásticas, fabricada en neopreno, correa con costuras reforzadas con inserto de espuma suave y cierre con velcro. Presentación de empaque por unidad.</t>
  </si>
  <si>
    <t>4225161092059851</t>
  </si>
  <si>
    <t>BALON EJERCITADOR FLEXO EXTENSOR CON LIGAS DE HULE PARA REHABILITACIÓN, FABRICADO EN MATERIAL FLEXIBLE, BALON MORADO CON LIGAS AMARILLAS, RESISTENCIA BAJA, PARA TRABAJO DE RESISTENCIA PROGRESIVA EN REHABILITACION DE MANO Y DEDOS</t>
  </si>
  <si>
    <t>Balón con ligas, ejercitador flexo extensor de dedos y mano, para trabajo de resistencia progresiva en rehabiitación de dedos y mano, fabricado en material flexible, con cuerdas de hule, color según resistencia, balón morado con cuerda amarilla, resistencia baja.</t>
  </si>
  <si>
    <t>4225161092059853</t>
  </si>
  <si>
    <t>BALÓN DE PESO PARA USO EN REHABILITACIÓN PROGRESIVA DE MIEMBRO SUPERIOR, EN HULE DE ALTA RESISTENCIA, FORRAJE LAVABLE E IMPERMEABLE, DIAMETRO 11,25 cm, PESO 0,5 Kg, COLOR CREMA</t>
  </si>
  <si>
    <t>Balón de peso para uso en rehabilitación progresiva de fuerza de miembro superior, diferenciado por colores según peso, fabricado en hule de alta resistencia con forraje lavable e impermeable, diámetro de 11,25 cm, color crema, peso de 0,5 Kg Presentación de empaque en caja de una unidad</t>
  </si>
  <si>
    <t>4225161092060144</t>
  </si>
  <si>
    <t>BOLA GRANDE DE RESISTENCIA, FUERZA 3,62 Kg CON COMPRESIÓN 50%, DISEÑO ERGONÓMICO, COLOR AZUL,  PARA TRATAMIENTO DE MANOS, DEDOS Y ANTEBRAZOS, TERAPIA FRIÓ-CALOR</t>
  </si>
  <si>
    <t>Bola grande de resistencia color azul, 3,62 Kg de fuerza con una compresión del 50%, fuerte, diseño ergonómico, para tratamiento de manos, dedos y antebrazos, se pueden utilizar en terapia frío-calor, indicado para mejorar agarre de manos y dedos, incrementar movilidad y circulación sanguínea, lavable</t>
  </si>
  <si>
    <t>4225161092060145</t>
  </si>
  <si>
    <t>BOLA GRANDE DE RESISTENCIA, FUERZA 1,4 Kg CON COMPRESIÓN 50%, SUAVE, DISEÑO ERGONÓMICO, COLOR ROJO,  PARA TRATAMIENTO DE MANOS, DEDOS Y ANTEBRAZOS, TERAPIA FRIÓ-CALOR</t>
  </si>
  <si>
    <t>Bola grande de resistencia, color rojo, 1,4 Kg de fuerza con una compresión del 50%, suave, diseño ergonómico, para tratamiento de manos, dedos y antebrazos, se puede utilizar en terapia frío-calor, indicado para mejorar agarre de manos y dedos, incrementar movilidad y circulación sanguínea, lavable</t>
  </si>
  <si>
    <t>4225161092060158</t>
  </si>
  <si>
    <t>BOLA PEQUEÑA DE RESISTENCIA, FUERZA 0,7 Kg CON COMPRESIÓN 50%, EXTRA SUAVE, DISEÑO ERGONÓMICO, COLOR AMARILLO, PARA TRATAMIENTO DE MANOS, DEDOS Y ANTEBRAZOS, TERAPIA FRIO-CALOR</t>
  </si>
  <si>
    <t>Bola pequeña de resistencia color amarillo, 0,7 Kg de fuerza con una compresión del 50%, extra suave, diseño ergonómico, para tratamiento de manos, dedos y antebrazos, se puede utilizar en terapia frío-calor, indicado para mejorar agarre de manos y dedos, incrementar movilidad y circulación sanguínea, lavable</t>
  </si>
  <si>
    <t>4225161092060159</t>
  </si>
  <si>
    <t>BOLA GRANDE DE RESISTENCIA, FUERZA 2,27 Kg CON COMPRESIÓN 50%, MEDIO, DISEÑO ERGONÓMICO, COLOR VERDE,  PARA TRATAMIENTO DE MANOS, DEDOS Y ANTEBRAZOS, TERAPIA FRIÓ-CALOR</t>
  </si>
  <si>
    <t>Bola grande de resistencia color verde, 2,27 Kg de fuerza con una compresión del 50%, medio, diseño ergonómico, para tratamiento de manos, dedos y antebrazos, se puede utilizar en terapia frío-calor, indicado para mejorar agarre de manos y dedos, incrementar movilidad y circulación sanguínea, lavable</t>
  </si>
  <si>
    <t>4225161092060160</t>
  </si>
  <si>
    <t>BOLA GRANDE DE RESISTENCIA, FUERZA 7,7 Kg CON COMPRESIÓN 50%, EXTRA FUERTE, DISEÑO ERGONÓMICO, COLOR NEGRO, PARA TRATAMIENTO DE MANOS, DEDOS Y ANTEBRAZOS, TERAPIA FRIÓ-CALOR</t>
  </si>
  <si>
    <t>Bola grande de resistencia color negro, 7,70 Kg de fuerza con una compresión del 50%, extra fuerte, diseño ergonómico, para tratamiento de manos, dedos y antebrazos, se puede utilizar en terapia frío-calor, indicado para mejorar agarre de manos y dedos, incrementar movilidad y circulación sanguínea, lavable</t>
  </si>
  <si>
    <t>4225161092060161</t>
  </si>
  <si>
    <t>BOLA PEQUEÑA DE RESISTENCIA, FUERZA 3,62 Kg CON COMPRESIÓN 50%, DISEÑO ERGONÓMICO, COLOR AZUL, PARA TRATAMIENTO DE MANOS, DEDOS Y ANTEBRAZOS, TERAPIA FRIÓ-CALOR</t>
  </si>
  <si>
    <t>Bola pequeña de resistencia azul, 3,62 Kg de fuerza con una compresión del 50%, fuerte, diseño ergonómico, para tratamiento de manos, dedos y antebrazos, se puede utilizar en terapia frío-calor, indicado para mejorar agarre de manos y dedos, incrementar movilidad y circulación sanguínea, lavable</t>
  </si>
  <si>
    <t>4225161092060171</t>
  </si>
  <si>
    <t>BOLA PEQUEÑA DE RESISTENCIA, FUERZA 2,27 Kg CON COMPRESIÓN 50%, MEDIO, DISEÑO ERGONÓMICO, COLOR VERDE, PARA TRATAMIENTO DE MANOS, DEDOS Y ANTEBRAZOS, TERAPIA FRIÓ-CALOR</t>
  </si>
  <si>
    <t>Bola pequeña de resistencia verde, 2,27 Kg de fuerza con una compresión del 50%, medio, diseño ergonómico, para tratamiento de manos, dedos y antebrazos, se puede utilizar en terapia frío-calor, indicado para mejorar agarre de manos y dedos, incrementar movilidad y circulación sanguínea, lavable</t>
  </si>
  <si>
    <t>4225161092060172</t>
  </si>
  <si>
    <t>BALÓN DE PESO, HULE DE ALTA RESISTENCIA, FORRAJE LAVABLE E IMPERMEABLE, DIÁMETRO 11,25 cm, PESO 2,5 Kg, COLOR AZUL, PARA USO EN REHABILITACIÓN PROGRESIVA DE MIEMBRO SUPERIOR</t>
  </si>
  <si>
    <t>Balón de peso para uso en rehabilitación progresiva de fuerza de miembro superior, diferenciado por colores según peso, fabricado en hule de alta resistencia con forraje lavable e impermeable, diámetro de 11,25 cm, color azul, peso de 2,5 Kg Presentación de empaque en caja con una unidad</t>
  </si>
  <si>
    <t>4225161092060173</t>
  </si>
  <si>
    <t>BALÓN DE PESO PARA USO EN REHABILITACIÓN PROGRESIVA DE MIEMBRO SUPERIOR, HULE DE ALTA RESISTENCIA, FORRAJE LAVABLE E IMPERMEABLE, DIÁMETRO 11,25 cm, PESO 2 Kg, COLOR VERDE</t>
  </si>
  <si>
    <t>Balón de peso para uso en rehabilitación progresiva de fuerza de miembro superior, diferenciado por colores según peso, fabricado en hule de alta resistencia con forraje lavable e impermeable, diámetro de 11,25 cm, color verde, peso de 2 Kg Presentación de empaque en caja de una unidad</t>
  </si>
  <si>
    <t>4225161092060174</t>
  </si>
  <si>
    <t>BALÓN DE PESO PARA USO EN REHABILITACIÓN PROGRESIVA DE MIEMBRO SUPERIOR, HULE DE ALTA RESISTENCIA, FORRAJE LAVABLE E IMPERMEABLE, DIÁMETRO 11,25 cm, PESO 1 Kg, COLOR AMARILLO</t>
  </si>
  <si>
    <t>Balón de peso para uso en rehabilitación progresiva de fuerza de miembro superior, diferenciado por colores según peso, fabricado en hule de alta resistencia con forraje lavable e impermeable, diámetro de 11,25 cm, color amarillo, peso de 1 Kg Presentación de empaque en caja de una unidad</t>
  </si>
  <si>
    <t>4225161092060175</t>
  </si>
  <si>
    <t>BALÓN DE PESO PARA USO EN REHABILITACIÓN PROGRESIVA DE MIEMBRO SUPERIOR, HULE DE ALTA RESISTENCIA, FORRAJE LAVABLE E IMPERMEABLE, DIÁMETRO 11,25 cm, PESO 1,5 Kg, COLOR ROJO</t>
  </si>
  <si>
    <t>Balón de peso para uso en rehabilitación progresiva de fuerza de miembro superior, diferenciado por colores según peso, fabricado en hule de alta resistencia con forraje lavable e impermeable, diámetro de 11,25 cm, color rojo, peso de 1,5 Kg Presentación de empaque en caja de una unidad</t>
  </si>
  <si>
    <t>4225161092060938</t>
  </si>
  <si>
    <t>BALÓN EJERCITADOR FLEXO EXTENSOR CON LIGAS DE HULE, MATERIAL FLEXIBLE, BALÓN NARANJA CON LIGAS GRISES, RESISTENCIA ALTA, PARA TRABAJO DE RESISTENCIA PROGRESIVA EN REHABILITACIÓN DE MANO Y DEDOS</t>
  </si>
  <si>
    <t>Balón con ligas ejercitador flexo extensor de dedos y mano, para trabajo de resistencia progresiva en rehabilitación de mano y dedos, balón fabricado en material flexible con cuerdas de hule, color según resistencia, balón anaranjado con cuerda gris, resistencia alta</t>
  </si>
  <si>
    <t>4225161092060939</t>
  </si>
  <si>
    <t>BALÓN EJERCITADOR FLEXO EXTENSOR CON LIGAS DE HULE, FABRICADO EN MATERIAL FLEXIBLE, BALÓN ROJO CON LIGAS NEGRAS, RESISTENCIA MODERADA, PARA TRABAJO DE RESISTENCIA PROGRESIVA EN REHABILITACIÓN DE MANO Y DEDOS</t>
  </si>
  <si>
    <t>Balón con ligas ejercitador flexo extensor de dedos y mano, para trabajo de resistencia progresiva en rehabilitación de mano y dedos, balón fabricado en material flexible con cuerdas de hule, color según resistencia, balón rojo con cuerda negra, resistencia moderada</t>
  </si>
  <si>
    <t>4225161292060653</t>
  </si>
  <si>
    <t>JUEGO DE MANCUERNAS (3 PARES DE PESAS), BASE FIRME, MATERIAL RESISTENTE, PESAS 1 Kg - 4 Kg,  PARA DESARROLLO DE FUERZA MUSCULAR EN MIEMBROS SUPERIORES EN PACIENTES EN PROCESO DE REHABILITACIÓN</t>
  </si>
  <si>
    <t>Juego de mancuernas (mínimo 3 pares de pesas) con base para desarrollo de fuerza muscular en miembros superiores en pacientes en proceso de rehabilitación, pesas de 1 kg a 4 kg, con base firme en material resistente para colocación de las mancuernas Presentación de empaque en caja con juego completo</t>
  </si>
  <si>
    <t>4225161292060658</t>
  </si>
  <si>
    <t>PESA DE 3,4 Kg (7,5 Lb), TIPO RUSA, PARA POTENCIACION DE FUERZA MUSCULAR EN PACIENTES EN REHABILITACIÓN</t>
  </si>
  <si>
    <t>Pesa tipo rusa de 3,4 Kg (7,5 lb), para potenciación de fuerza muscular en pacientes que se encuentran en rehabilitación, presentación de empaque pesa unitaria</t>
  </si>
  <si>
    <t>4225161292060660</t>
  </si>
  <si>
    <t>PESA DE 4,5 Kg (10 Lb), TIPO RUSA, PARA POTENCIACION DE FUERZA MUSCULAR EN PACIENTES EN REHABILITACIÓN</t>
  </si>
  <si>
    <t>Pesa tipo rusa de 4,5 Kg (10 lb), para potenciación de fuerza muscular en pacientes que se encuentran en rehabilitación, presentación de empaque pesa unitaria</t>
  </si>
  <si>
    <t>4225161292060661</t>
  </si>
  <si>
    <t>PESA DE 6,8 Kg (15 Lb), TIPO RUSA PARA POTENCIACION DE FUERZA MUSCULAR EN PACIENTES EN REHABILITACIÓN</t>
  </si>
  <si>
    <t>Pesa tipo rusa de 6,8 Kg (15 Lb), para potenciación de fuerza muscular en pacientes que se encuentran en rehabilitación, presentación de empaque pesa unitaria</t>
  </si>
  <si>
    <t>4225161292060662</t>
  </si>
  <si>
    <t>PESA DE 9,09 Kg (20 Lb), TIPO RUSA, PARA POTENCIACION DE FUERZA MUSCULAR EN PACIENTES EN REHABILITACIÓN</t>
  </si>
  <si>
    <t>Pesa tipo rusa de 9,09 Kg (20 Lb), para potenciación de fuerza muscular en pacientes que se encuentran en rehabilitación, presentación de empaque pesa unitaria</t>
  </si>
  <si>
    <t>4225161292060663</t>
  </si>
  <si>
    <t>PESA DE 11,36 Kg (25 Lb), TIPO RUSA, PARA POTENCIACION DE FUERZA MUSCULAR EN PACIENTES EN REHABILITACIÓN</t>
  </si>
  <si>
    <t>Pesa tipo rusa de 11,36 Kg (25 Lb), para potenciación de fuerza muscular en pacientes que se encuentran en rehabilitación, presentación de empaque pesa unitaria</t>
  </si>
  <si>
    <t>4225161892040573</t>
  </si>
  <si>
    <t>RUEDA PARA PRONACION Y SUPINACION (PRONOSUPINADOR), BARRA O AGARRADERA EN CENTRO INTERNO DIÁMETRO, PESO APROXIMADO 0,9 Kg</t>
  </si>
  <si>
    <t>Conocido como rueda para pronación y supinación
1) Pieza resistente en forma circular
2) Con barra o agarradera en el centro interno de su diámetro
3) para ejercicios de de la muñeca de los miembros superiores (brazos)
4) Ejercios denominados: a) Pronación y b) Supinación
5) Con una cubierta a base de caucho en la superficie externa que evita que resbale durante su uso
6) La barra o agarradera central confortable ajustable a diferentes tamaños manos
7) Peso aproximado de la rueda de 0,9 Kg (2 Lb) + - 10%</t>
  </si>
  <si>
    <t>4225161892060397</t>
  </si>
  <si>
    <t>EJERCITADOR FLEXOR PARA DEDOS Y MANO (DIGIFLEX), RESISTENCIA POR DEDO 0,7 Kg, ESTRUCTURA SELLADA, TIPO TROMPETA, ERGONÓMICO, FABRICADO EN PLÁSTICO DE ALTA RESISTENCIA, COLOR AMARILLO</t>
  </si>
  <si>
    <t>Ejercitador flexor (DIGIFLEX) para dedos y mano, color amarillo, 0,7 Kg de presión por dedo, fabricado en plástico de alta resistencia, estructura sellada tipo trompeta, ergonómico y con agarradera y puntos de apoyo en dedos antideslizantes</t>
  </si>
  <si>
    <t>4225161892060398</t>
  </si>
  <si>
    <t>EJERCITADOR FLEXOR PARA DEDOS Y MANO (DIGIFLEX), RESISTENCIA POR DEDO 1,4 Kg, ESTRUCTURA SELLADA, TIPO TROMPETA, ERGONÓMICO, FABRICADO EN PLÁSTICO DE ALTA RESISTENCIA, COLOR ROJO</t>
  </si>
  <si>
    <t>Ejercitador flexor (DIGIFLEX) para dedos y mano, color rojo, 1,4 Kg de presión por dedo, fabricado en plástico de alta resistencia, estructura sellada tipo trompeta, ergonómico y con agarradera y puntos de apoyo en dedos antideslizantes</t>
  </si>
  <si>
    <t>4225161892060402</t>
  </si>
  <si>
    <t>EJERCITADOR FLEXOR PARA DEDOS Y MANO (DIGIFLEX), RESISTENCIA POR DEDO 3,2 Kg, ESTRUCTURA SELLADA, TIPO TROMPETA, ERGONÓMICO, FABRICADO EN PLÁSTICO DE ALTA RESISTENCIA, COLOR AZUL</t>
  </si>
  <si>
    <t>Ejercitador flexor (DIGIFLEX) para dedos y mano, color azul, 3,2 Kg de presión por dedo, fabricado en plástico de alta resistencia, estructura sellada tipo trompeta, ergonómico y con agarradera y puntos de apoyo en dedos antideslizantes</t>
  </si>
  <si>
    <t>4225161892060403</t>
  </si>
  <si>
    <t>EJERCITADOR FLEXOR PARA DEDOS Y MANO (DIGIFLEX), RESISTENCIA POR DEDO 2,3 Kg, ESTRUCTURA SELLADA TIPO TROMPETA, ERGONÓMICO, FABRICADO EN PLÁSTICO DE ALTA RESISTENCIA, COLOR VERDE</t>
  </si>
  <si>
    <t>Ejercitador flexor (DIGIFLEX) para dedos y mano, color verde, 2,3 Kg de presión por dedo, fabricado en plástico de alta resistencia, estructura sellada tipo trompeta, ergonómico y con agarradera y puntos de apoyo en dedos antideslizantes</t>
  </si>
  <si>
    <t>4225161892060404</t>
  </si>
  <si>
    <t>EJERCITADOR FLEXOR PARA DEDOS Y MANO (DIGIFLEX), RESISTENCIA POR DEDO 4,1 Kg, ESTRUCTURA SELLADA TIPO TROMPETA, ERGONÓMICO, FABRICADO EN PLÁSTICO DE ALTA RESISTENCIA, COLOR NEGRO</t>
  </si>
  <si>
    <t>Ejercitador flexor (DIGIFLEX) para dedos y mano, color negro, 4,1 Kg de presión por dedo, fabricado en plástico de alta resistencia, estructura sellada tipo trompeta, ergonómico y con agarradera y puntos de apoyo en dedos antideslizantes</t>
  </si>
  <si>
    <t>4225161892060692</t>
  </si>
  <si>
    <t>EJERCITADOR FLEXOR DE MANO Y DEDOS (ERGOGRIP) PARA TRABAJO DE FUERZA MUSCULAR, TIPO LAGARTO, RESISTENCIA 2,72 Kg, AGARRE ERGONÓMICO, BASE 10 cm X 2,8 cm ESPESOR X 13 cm ALTO, COLOR ROJO</t>
  </si>
  <si>
    <t>Ejercitador flexor de mano y dedos (ERGOGRIP), para trabajo de fuerza muscular, tipo lagarto con resistencia de 2.72 Kg (6 Lb) de presión, agarre ergonómico, color rojo, dimensiones 10 cm base x 2,8 cm grosor x 13 cm alto Presentación de empaque de dos unidades</t>
  </si>
  <si>
    <t>4225161892060697</t>
  </si>
  <si>
    <t>EJERCITADOR FLEXOR DE MANO Y DEDOS (ERGOGRIP) PARA TRABAJO DE FUERZA MUSCULAR, TIPO LAGARTO, RESISTENCIA 10,9 Kg, AGARRE ERGONÓMICO, MEDIDAS 10 cm BASE X 2,8 cm GROSOR X 13 cm ALTO, COLOR AZUL</t>
  </si>
  <si>
    <t>Ejercitador flexor de mano y dedos (ERGOGRIP), para trabajo de fuerza muscular, tipo lagarto con resistencia de 10,9 Kg (24 Lb) de presión, agarre ergonómico, color azul, dimensiones 10 cm base x 2,8 cm grosor x 13 cm alto Presentación de empaque de dos unidades</t>
  </si>
  <si>
    <t>4225161892060701</t>
  </si>
  <si>
    <t>EJERCITADOR FLEXOR DE MANO Y DEDOS (ERGOGRIP) PARA TRABAJO DE FUERZA MUSCULAR, TIPO LAGARTO, RESISTENCIA 5,45 Kg, AGARRE ERGONÓMICO, MEDIDAS 10 cm BASE X 2,8 cm GROSOR X 13 cm ALTO, COLOR VERDE</t>
  </si>
  <si>
    <t>Ejercitador flexor de mano y dedos (ERGOGRIP), para trabajo de fuerza muscular, tipo lagarto con resistencia de 5,45 Kg (12 Lb) de presión, agarre ergonómico, color verde, dimensiones 10 cm base x 2,8 cm grosor x 13 cm alto Presentación de empaque de dos unidades</t>
  </si>
  <si>
    <t>4225161892169536</t>
  </si>
  <si>
    <t>PRONOSUPINADOR, FLEXOEXTENSOR GRADUABLE PARA COLOCAR EN MESA, PARA EJERCICIOS A NIVEL DE ANTEBRAZO Y MUÑECA, INTENSIDAD GRADUABLE MEDIANTE FRENO DE PRESIÓN (SITUADO EN EXTREMO), AGARRADERA DE MANIJA EN MADERA, PLÁSTICO, SILICON HULE O ESPUMA, DOBLE MANIJA EN EXTREMOS, MEDIDAS ANCHO 59 cm X ALTURA 28 cm X LARGO 20 cm +/- 5 cm</t>
  </si>
  <si>
    <t>PRONOSUPINADOR, FLEXOEXTENSOR GRADUABLE PARA COLOCAR EN MESA, PARA SER UTILIZADO EN EJERCICIOS A NIVEL DE ANTEBRAZO Y MUÑECA, INTENSIDAD GRADUABLE MEDIANTE UN FRENO DE PRESIÓN SITUADO EN EL EXTREMO, ESTRUCTURA Y BASE EN ACERO O MADERA, LA AGARRADERA DE LA MANIJA EN MADERA, PLÁSTICO, SILICON, HULE O ESPUMA PARA MAYOR COMODIDAD, DOBLE MANIJA EN LOS EXTREMOS, MEDIDAS ANCHO 59 cm +/- 5 cm, ALTURA 28 cm +/- 5 cm, LARGO 20 cm +/- 5 cm, SOPORTES ANTIDESLIZANTES, CLAVIJA RESISTENCIA GRADUABLE.</t>
  </si>
  <si>
    <t>4225162292142321</t>
  </si>
  <si>
    <t>ACAPELLA DE BAJO FLUJO (MENOS 15 L), ORIFICIO DE SALIDA, NIVELES GRADUABLES, BOQUILLA DE CONECTOR UNIVERSAL 22 mm</t>
  </si>
  <si>
    <t>Acapella de bajo flujo (menor de 15 L), con orifico de salida universal para conectar otros dispositivos usados en conjunto con la terapia (nebulizadores, etc.), una perilla de resistencia con niveles graduables y una boquilla de conector universal de 22 mm. Para usar otros dispositivos de terapia (Nebulizador, etc.). Con dial de la resistencia espiratoria. Su diseño permite que sea utilizado en cualquier posición: reclinado (a), sentado (a) o de pie.</t>
  </si>
  <si>
    <t>4225162292166559</t>
  </si>
  <si>
    <t>ACAPELLA DE ALTO FLUJO (MAYOR A 15 L), CON ORIFICIO DE SALIDA UNIVERSAL, CON DIAL DE LA RESISTENCIA RESPIRATORIA, DISEÑO PERMITE SER UTILIZADO EN DIFERENTES POSICIONES ( RECLINADO, SENTADO, DE PIE), PERIILLA DE RESISTENCIA CON NIVELES GRADUABLES Y UNA BOQUILLA DE CONECTOR UNIVERSAL DE 22 mm</t>
  </si>
  <si>
    <t>Acapella de alto flujo (mayor de 15 L), con orifico de salida universal para conectar otros dispositivos usados en conjunto con la terapia (nebulizadores, etc.), una perilla de resistencia con niveles graduables y una boquilla de conector universal de 22 mm. Para usar otros dispositivos de terapia (Nebulizador, etc.). Con dial de la resistencia espiratoria. Su diseño permite que sea utilizado en cualquier posición: reclinado (a), sentado (a) o de pie.</t>
  </si>
  <si>
    <t>4225162392039011</t>
  </si>
  <si>
    <t>EQUIPO LÁSER INFRARROJO PARA TERAPIA FÍSICA, 2 CANALES, PANTALLA CRISTAL LIQUIDO DE 15,2 cm, CONEXIÓN 2 SONDAS LÁSER (TRABAJO INDEPENDIENTE), VOLTAJE OPERACIÓN 100 V - 240 V, AMPERAJE 10 A, RANGO FRECUENCIA DE IMPULSOS 10000 Hz</t>
  </si>
  <si>
    <t>Equipo láser infrarrojo para terapia física de dos canales:
Con pantalla de cristal líquido (LCD display) tamaño aproximado de
15,2 cm, visible por todos lados, que permita visualizar todas las informaciones necesarias y seleccionar rápidamente los programas a utilizar. Con tiempo de tratamiento ajustable de 1 a 60 minutos
Conexión para dos sondas láser que trabajen de forma independiente
Con capacidad de operar con sondas láser con potencia salida sobre el tejido de hasta 100 mW, potencia máxima 100 W
Para operar en rango de frecuencias de impulsos ajustables de 10 a
10.000 Hz Con duración del impulso de 100 nseg
Para operación modo continuo y modo pulsado de 10 a 100%
Con sensor de contacto para poner en operación el equipo desde la sonda láser con sistema de alarma visible y audible
Debe incluir un mínimo de 80 programas o protocolos terapéuticos de trabajo basados en la evidencia y la capacidad de crear y guardar en una tarjeta de memoria al menos 50 programas simples o secuénciales programables por el usuario
Software del equipo con capacidad de descargar actualizaciones para poner al día todas las funciones de la máquina y programas de trabajo
Se debe suministrar con dos sondas láser de tratamiento: a) Sonda láser de tratamiento de 25 mW a 905 nm con luz indicadora. b) Sonda láser de tratamiento de 100 mW a 905 nm con luz indicadora, además deben incluir dos lentes de seguridad para paciente y Terapeuta y llave de seguridad para uso del equipo
Cable de conexión grado médico. Voltaje de operación de 100 V - 240 V 60 Hz Doble protección por medio de fusibles
Debe incluir un par de lentes de seguridad para terapeuta y usuario
Debe incluir carro de transporte original de fábrica</t>
  </si>
  <si>
    <t>4225162392065011</t>
  </si>
  <si>
    <t>EQUIPO TERAPÉUTICO DE OSCILACIONES PROFUNDAS, 1 CANAL, BASE IMPULSOS ELECTROESTATICOS, MEDIDAS 260 mm ANCHO X 350 mm LARGO, IMPEDANCIA CARGA 10 Ω, FRECUENCIA RED 50 Hz - 60 Hz, PESO 8,5 Kg, CARRO DE TRANSPORTE 4 RUEDAS</t>
  </si>
  <si>
    <t>Posibilidad de variación de frecuencia en modalidades de: frecuencia fija, barridos de frecuencia y burts, Capacidad de la actualización del equipo y sus aplicaciones
Salida bifásica para evitar acumulación de cargas electroestáticas en el paciente
Un solo botón inteligente para manejo de los menús en pantalla Y Una sola perilla giratoria para manejo de la intensidad.
Carro de transporte con diseño original de fábrica y sistema de aseguramiento-enclavamiento para la unidad principal, debe poseer 4 ruedas de movimiento libre y sistema de freno.
Pantalla iluminada y con colores. Posibilidad de regular el volumen del software
Manual de uso en español, Tipo de protección 1, Tipo BF, Instrucciones de manejo
El equipo debe proveer como mínimo:
Mango de aplicador, Conjunto de membrana Ø 5 cm, Conjunto de membrana Ø 9,5 cm, Cable de red, Cabeza oscilante Ø 5 cm, Cabeza oscilante Ø 9,5 cm, Cable de paciente, Polvos, Aplicador puntiforme, Cable de conexión,Tarjeta de terapia, Elemento neutral en titanio, Carro</t>
  </si>
  <si>
    <t>4225162392071124</t>
  </si>
  <si>
    <t>EQUIPO LÁSER INFRARROJO PARA TERAPIA FÍSICA, 2 CANALES, PANTALLA TÁCTIL O CRISTAL LIQUIDO, PANTALLA 15,2 cm, CONEXIÓN 2 SONDAS LÁSER (TRABAJO INDEPENDIENTE), VOLTAJE OPERACIÓN 100 V - 240 V, AMPERAJE 10 A, RANGO FRECUENCIA IMPULSOS 10000 Hz, 80 PROGRAMAS</t>
  </si>
  <si>
    <t>Equipo láser infrarrojo para terapia física de dos canales:
Con pantalla táctil o de cristal líquido (LCD display) tamaño aproximado de 15,2 cm (+/- 3), visible por todos lados, que permita  visualizar todas las informaciones necesarias y seleccionar rápidamente los  programas a utilizar. Con tiempo de tratamiento ajustable de 1 a 60 min
Conexión para dos sondas láser que trabajen de forma independiente
Con capacidad de operar con sondas láser con potencia salida sobre el tejido de hasta 100 mW, potencia máxima 100 W
Para operar en rango de frecuencias de impulsos ajustables de 10 a 10.000 Hz. Con duración del impulso de 100 s
Para operación modo continuo o pulsado de 10% a 100% (+/- 5% en ambos)
Con sensor de contacto para poner en operación el equipo desde la sonda láser con sistema de alarma visible y audible
Debe incluir un mínimo de 80 programas o protocolos terapéuticos de trabajo basados en la evidencia y la capacidad de crear y guardar en una tarjeta de memoria al menos 50 programas simples o secuénciales programables por el usuario
Software del equipo con capacidad de descargar actualizaciones para poner al día todas las funciones de la máquina y programas de trabajo
Se debe suministrar con dos sondas láser de  tratamiento: a) Sonda láser de tratamiento de 25mW a 905nm con luz indicadora.  b) Sonda láser de tratamiento de 100 mW a 905 Nm con luz indicadora, además deben incluir dos lentes de seguridad para paciente y Terapeuta y llave de seguridad para uso del equipo
Cable de conexión grado médico. Voltaje de operación de 100 V - 240 V 60 Hz
Doble protección por medio de fusibles
Debe incluir un par de lentes de seguridad para terapeuta y usuario
Debe incluir carro de transporte original de fábrica</t>
  </si>
  <si>
    <t>4225162392197075</t>
  </si>
  <si>
    <t>UNIDAD OSCILACIONES PROFUNDAS, MEDIDAS 50 cm FRENTE X 60 cm FONDO X 134 cm  ALTO, CAPACIDAD DE DESINTOXICACIÓN, MEJORA DE LA CALIDAD DEL TEJIDO, ALIMENTACIÓN ELÉCTRICA 110 V / 60 Hz, TIEMPO OPERACIÓN 8 h (CONTINUAS), FRECUENCIAS 5 - 250 Hz, IMPEDANCIA 10 MΩ</t>
  </si>
  <si>
    <t>CONDICIONES GENERALES: INDICACIONES DE PROGRAMA Y PANEL EN IDIOMA ESPAÑOL, DISEÑO PARA TRABAJO HOSPITALARIO CONTINUO MÍNIMA 8 h,  DE FÁCIL IDENTIFICACIÓN DE LAS FUNCIONES POR MEDIO DE TECLAS TIPO BOTÓN O PERILLA, CON PANTALLA LCD A COLOR, CON INDICACIÓN AUDIBLE Y VISIBLE DE ACTIVACIÓN, COLOCACIÓN ÓPTIMA DE LA PANTALLA EN TODO MOMENTO CON AJUSTE DE INCLINACIÓN Y ÁNGULO, TENSIÓN MÁXIMA DE SALIDA:  400 V, CON RANGO DE FRECUENCIAS DE 5-250 Hz, CONSUMO DE POTENCIA:  20-50 VA, CON FORMA DE CURVA DE IMPULSO RECTANGULAR DE DOBLE FASE, CON MEMBRANAS DE CABEZAS OSCILANTES DE TRATAMIENTO FÁCILMENTE INTERCAMBIABLES PARA UNA APLICACIÓN HIGIÉNICA, IMPEDANCIA DE CARGA DE 10 MΩ, CUENTA CON SISTEMA PARA PAUSAR EL TRATAMIENTO, CON PROGRAMAS DE AUTO DIAGNÓSTICO, CAPACIDAD DE UTILIZAR LOS SIGUIENTES TRATAMIENTOS: DESINTOXICACIÓN, MEJORA DE LA CALIDAD DEL TEJIDO, DISMINUCIÓN DEL ENROJECIMIENTO DE LA PIEL, MEJORA TRÓFICA, EFECTO ANTIFIBRÓTICO, ESTIMULACIÓN DE LA CICATRIZACIÓN DE HERIDAS, RESORCIÓN DEL EDEMA, EFECTO ANTIINFLAMATORIO, MITIGACIÓN DEL DOLOR, PROGRAMACIÓN Y CONTROL DE FÁCIL IDENTIFICACIÓN DE LAS FUNCIONES POR MEDIO DE TECLAS TIPO BOTÓN O PERILLA, CON INDICACIONES DE PROGRAMA Y PANEL EN IDIOMA ESPAÑOL, CON BOTÓN DE MANDO PARA ELECCIÓN RÁPIDA DE PARÁMETROS, CON TECLAS DE MEMBRANA O TECNOLOGÍA SUPERIOR, INCLUIR GUÍAS Y PROTOCOLOS DE TRATAMIENTO BASADOS EN EVIDENCIA 1,CLINICS, 2,AESTHETICS, 3,SPORTS, PROGRAMAS INDIVIDUALES COMO LAS PROPUESTAS DE TRATAMIENTO DEL ÍNDICE, DE PATOLOGÍAS PUEDEN GUARDARSE FÁCILMENTE EN LA TARJETA DE TERAPIA, CON PROGRAMAS DE AUTO DIAGNÓSTICO, CON SISTEMA PARA PAUSAR EL TRATAMIENTO, FUNCIONES DE SELECCIÓN INTELIGENTE DE LA LISTA DE PATOLOGÍAS CON ORDEN ALFABÉTICO PARA BÚSQUEDA RÁPIDA DE LA PROPUESTA DE TRATAMIENTO DESEADO, VISUALIZACIÓN: CON PANTALLA LCD A COLOR DE 15 cm DE DIAGONAL COMO MÍNIMO, COLOCACIÓN ÓPTIMA DE LA PANTALLA EN TODO MOMENTO CON AJUSTE DE INCLINACIÓN Y ÁNGULO, ALIMENTACIÓN ELÉCTRICA: 110V / 60Hz, ACCESORIOS: CON 1 CABEZA OSCILANTE DE 5 cm DE DIÁMETRO POR EQUIPO, CON 1 CABEZA OSCILANTE DE 9,5 cm DE DIÁMETRO  POR EQUIPO, CON 1 CABLE DE CONEXIÓN POR EQUIPO, CON 2 CABLES DE PACIENTE  POR EQUIPO, 1 CABLE DE RED  POR EQUIPO, 1 CONJUNTO DE MEMBRANA DE 5 cm DE DIÁMETRO  POR EQUIPO, CON 1 CONJUNTO DE MEMBRANA DE 9,5 cm DE DIÁMETRO  POR EQUIPO, CON 1 ELEMENTO NEUTRAL DE TITANIO BIOCOMPATIBLE  POR EQUIPO, 2 MANGOS DE APLICADOR POR EQUIPO, CON 1 POLVO APLICADOR PARA MEMBRANAS,  POR EQUIPO, CON 1 TARJETA DE TERAPIA  POR EQUIPO, SISTEMA DE TRANSPORTE, CON SISTEMA PARA TRANSPORTE Y SOPORTE DEL EQUIPO, DEBE SER DE 4 RUEDAS Y CONTAR CON FRENO EN AL MENOS 2 DE ELLAS, DE MATERIAL RESISTENTE A LOS LIMPIADORES DE USO HOSPITALARIO, DIMENSIONES 50 cm FRENTE X 60 cm FONDO X 134 cm  ALTO.</t>
  </si>
  <si>
    <t>4225162492016670</t>
  </si>
  <si>
    <t>MAQUINA DE FORTALECIMIENTO PARA RODILLA DE COJÍN AJUSTABLE EN 12 POSICIONES DE 22,86 cm DE DIÁMETRO CON UNA PILA DE PESAS DE 95,256 Kg (210 Lb) CON OPCIÓN A 140,616 Kg (310 Lb) DE PESO</t>
  </si>
  <si>
    <t>Autoajustable almohadilla pierna proporciona comodidad y la alineación adecuada durante las dos flexiones de piernas y extensiones de la pierna Proporcionando un mayor rango de movimiento, ya sea durante el ejercicio
Pop-pin muslos regulable de sujeción de usuario cómoda almohadilla protege y ayuda a brindar apoyo durante el ejercicio</t>
  </si>
  <si>
    <t>4225162492016671</t>
  </si>
  <si>
    <t>MAQUINA FORTALECIMIENTO ADUCTOR/ADUPTOR PARA 9 POSICIONES CON UNA PILA DE PESAS DE 95 Kk (210 Lb) HASTA 190 Kg (420 Lb) DE 99 cm DE LARGO X 124 cm DE ANCHO X 158 cm DE ALTO</t>
  </si>
  <si>
    <t>Ergonómico, con una pila de pesas que ofrezca un fácil ajuste de resistencia y de la intimidad del usuario, debe contar con rodilleras grandes rotativos proporcionar consuelo y apoyo durante los dos movimientos del muslo interior y exterior, ajustes respaldo del asiento y duales, antideslizantes apoyos del pie están diseñados para adaptarse a los usuarios de todos los tamaños</t>
  </si>
  <si>
    <t>4225169992039778</t>
  </si>
  <si>
    <t>EQUIPO DE MAGNETOTERAPIA. FRECUENCIA 1- 100 Hz, INTENSIDAD 1 - 60 GAUSS, GENERADOR MONTADO EN GABINETE CON CARRO DE TRANSPORTE ORIGINAL DE FABRICA, 2 RUEDAS, TEMPORIZADOR 60 min, DIAMETRO SOLENOIDE 30 cm, ALIMENTACION 110 - 230 V</t>
  </si>
  <si>
    <t>Unidades de magnetoterapia de uso clínico compuesto por una consola de mandos con un solenoide y dos aplicadores flexibles, para aplicación en serie o en oposición, con frecuencia entre 1 y 100 Hz, intensidad de 1 a 60 GAUSS, temporizador hasta 60 minutos.
Equipo generador con tres canales independientes y seis salidas en total, que permita trabajar en forma simultánea tres solenoides o placas, generador montado en gabinete con carro de transporte original de fabrica 2 ruedas con freno en dos ruedas.
El equipo debe entregarse con un solenoide portátil de 30 cm de diámetro y un par de aplicadores flexibles magnéticos tamaño de 36 cm largo X 21 cm ancho X 2 cm grosor, con un peso máximo de 1,2 kg
Tensión de alimentación: 110V 60 Hz a 230V, 60Hz
Protocolos preestablecidos basados en evidencia y aportar documentación que los valide, estos protocolos deben permitir ser modificados y espacio para nuevos protocolos.
Generador de campo magnético controlado por microprocesador para evaluación de diagnósticos.
Con manual en español, e indicaciones sobre especificaciones para su operación e instalación.
Usos en traumatología, fisioterapia para analgesia profunda de tendinitis, fracturas, aparato locomotor, contracturas, distorsiones, lumbalgias, acelera el proceso de consolidación en fracturas, usos en reumatología y neurología.</t>
  </si>
  <si>
    <t>4225169992071141</t>
  </si>
  <si>
    <t>EQUIPO DE MAGNETOTERAPIA. FRECUENCIA 1- 100 Hz, INTENSIDAD 1 - 60 G, GENERADOR MONTADO GABINETE, CARRO TRANSPORTE ORIGINAL, 2 RUEDAS, TEMPORIZADOR 60 min, DIAMETRO SOLENOIDE 30 cm, UN PAR DE APLICADORES FLEXIBLES MAGNETICOS TAMAÑO DE 36 cm LARGO X 21 cm ANCHO X 2 cm GROSOR (CADA UNO +/- 5), ALIMENTACION 110 - 230 V</t>
  </si>
  <si>
    <t>Unidades de magnetoterapia de uso clínico compuesto por una consola de mandos con un solenoide y dos aplicadores flexibles, para aplicación en serie o en oposición, con frecuencia entre 1 y 100 HZ, intensidad de 1 a 60 GAUSS, temporizador hasta 60 minutos.
Equipo generador con tres canales independientes y seis salidas en total, que permita trabajar en forma simultánea tres solenoides o placas, generador montado en gabinete con carro de transporte original de fábrica 2 ruedas con freno en dos ruedas.
El equipo debe entregarse con un solenoide portátil de 30cm de diámetro y un par de aplicadores flexibles magnéticos tamaño de 36cm largo X 21cm ancho X 2cm grosor (cada uno +/- 5), con un peso máximo de 1.2kgs.
Tensión de alimentación: 110V 60Hz a 230V, 60Hz.
Protocolos preestablecidos basados en evidencia y aportar documentación que los valide, estos protocolos deben permitir ser modificados y espacio para nuevos protocolos.
Generador de campo magnético controlado por microprocesador para evaluación de diagnósticos.
Con manual en español, e indicaciones sobre especificaciones para su operación e instalación.
Usos en traumatología, fisioterapia para analgesia profunda de tendinitis, fracturas, aparato locomotor, contracturas, distorsiones, lumbalgias, acelera el proceso de consolidación en fracturas, usos en reumatología y neurología.</t>
  </si>
  <si>
    <t>4225170192061009</t>
  </si>
  <si>
    <t>CINTURON PARA SUJECION DE PACIENTES DE NEUROREHABILITACION CON TRASTORNOS DE MARCHA, ELABORADO EN VINIL CON COSTURAS REFORZADAS, BANDA AJUSTABLE Y CIERRE DE GANCHO PLASTICO, 4 ASAS</t>
  </si>
  <si>
    <t>Cinturón para sujeción de pacientes de Neurorehabilitación con transtornos de marcha, elaborado con vinil y costuras reforzadas, con cuatro asas para sujeción del paciente por parte del terapeuta, con banda ajustable y cierre de gancho plástico. Presentación de empaque plástico unitario.</t>
  </si>
  <si>
    <t>4225170392016486</t>
  </si>
  <si>
    <t>ESCALERA, TIPO GRADA, CON BARANDAS, MEDIDAS 76,2 cm ANCHO X 137,16 cm LARGO</t>
  </si>
  <si>
    <t>Agarraderas de roble con material antideslizante
La plataforma y cada escalera con material antideslizante para mayor seguridad.
La plataforma superior debe medir 60,96 cm de largo (24 Pulg) X 76,2 cm de ancho (30 Pulg)
Dimensiones totales: 76,2 cm de ancho (30#) X 137,16 cm de largo (54#)
Capacidad máxima de peso: 204,12 Kg (450 Lb) (+/- 1 Kg)</t>
  </si>
  <si>
    <t>4225170592197069</t>
  </si>
  <si>
    <t>BARRAS PARALELAS, CON UNA LONGITUD MÍNIMA DE 3 m, ANCHO 60 cm, (+/- 5), RANGO DE ALTURA AJUSTABLE ENTRE 65 cm Y 90 cm O MAYOR, , CAPACIDAD DE PESO PARA 110 kg, CON TAPIZADO DE PLÁSTICO SUAVE Y CONFORTABLE.</t>
  </si>
  <si>
    <t>CONDICIONES GENERALES: CONFECCIONADA EN ACERO CROMADO, CON SOPORTES O BASE DE MADERA PARA LA BARRA AL PISO PARA EVITAR SU MOVIMIENTO, DEBEN SER PLEGABLES, CON UNA LONGITUD MÍNIMA DE 3 m, ANCHO 60 cm, (+/- 5), RANGO DE ALTURA AJUSTABLE ENTRE 65 cm Y 90 cm O MAYOR, TAPIZADO DE PLÁSTICO SUAVE Y CONFORTABLE, TUBO REDONDO DE ACERO INOXIDABLE, CALIDAD 304, CAPACIDAD DE PESO PARA 110 kg, COMO MÍNIMO, DE FÁCIL LIMPIEZA, SIN RINCONES Y CANTOS REDONDEADOS, RESISTENTE A FUERTES IMPACTOS Y A LOS DESINFECTANTES DE USO HOSPITALARIO.</t>
  </si>
  <si>
    <t>4225180592013837</t>
  </si>
  <si>
    <t>MESA PARA REHABILITACIÓN EN SILLAS DE RUEDAS, MEDIDAS 81,5 cm ANCHO X 91,5 cm LARGO, RECORTE INTERIOR 56,.2 cm X 15,6 cm, RUEDAS GIRATORIAS CON FRENO</t>
  </si>
  <si>
    <t>Se adapta a cualquier silla de ruedas. Recorte en parte anterior es de 56, 2 cm (22 Pulg) X 15,6 cm (6 Pulg) Bandeja de Formica tiene un borde elevado y se inclina a un ángulo de 45°. Ruedas giratorias con frenos de paso son montados sobre una base de H o en forma de C Libre de Látex Con estructura de metal</t>
  </si>
  <si>
    <t>4225180592017214</t>
  </si>
  <si>
    <t>MESA PARA REHABILITACIÓN EN SILLAS DE RUEDAS, MEDIDAS 81,5 cm ANCHO X 91,5 cm LARGO, RECORTE ANTERIOR 56,2 cm X 15,6 cm, RUEDAS GIRATORIAS CON FRENO, ALTURA AJUSTABLE 71,5 cm</t>
  </si>
  <si>
    <t>Se adapta a cualquier silla de ruedas. Recorte en parte anterior es de 56,2 cm (22 Pulg) X 15,6 cm (6 Pulg) Bandeja de Formica tiene un borde elevado y se inclina a un ángulo de 45°. Ruedas giratorias con frenos de paso son montados sobre una base de H o en forma de C Libre de Látex Con estructura de metal. De 91,5 cm de largo</t>
  </si>
  <si>
    <t>4225180592197083</t>
  </si>
  <si>
    <t>MESA ESPECIALIZADA UNIVERSAL DE MANO, MEDIDAS 100 cm LARGO X 60 cm ANCHO X 130 cm ALTO, PESO 50 kg, REHABILITACIÓN PARA EXTREMIDADES SUPERIORES Y TOBILLO.</t>
  </si>
  <si>
    <t>CONDICIONES GENERALES: EQUIPO DE REHABILITACIÓN PARA EXTREMIDADES SUPERIORES Y TOBILLO, ESTRUCTURA DE MADERA MACIZA DE HAYA ENCOLADA Y ACABADA EN BARNIZ POLIÉSTER, TABLERO DE FIBRA COMPACTA FORRADA CON LAMINA DE MADERA DE HAYA EN AMBAS CARAS, TODOS LOS DISPOSITIVOS ESTÁN FABRICADOS CON MADERA DE HAYA MACIZA Y LOS ELEMENTOS DE ACERO TRATADOS ELECTRO GALVÁNICAMENTE CON CROMO, TODAS LAS PIEZAS Y ELEMENTOS SE ENSAMBLAN MEDIANTE RODAMIENTOS O COJINETES QUE EVITAN EL DESGASTE POR ROZAMIENTO Y LOS RUIDOS DE FRICCIÓN, DEBE CONTAR CON LAS SIGUIENTES FUNCIONES: PRONO SUPINADOR: EMPUÑADURA CON REGULACIÓN DE FUERZA DE FRICCIÓN ARO DE MADERA GRADUADA PARA VISUALIZACIÓN EN GRADOS DEL ARCO DE MOVIMIENTO DEL EJERCICIO REALIZADO CON 8 CONTRAPESOS REGULABLES DE INERCIA, FLEXO EXTENSOR: RODILLO DE ACERO PULIDO Y CROMADO DE DOBLE DIÁMETRO CON REGULACIÓN DE FUERZA DE FRICCIÓN, TABLERO CANADIENSE: FORMADO 9X9 AGUJEROS CIEGOS PARA LA DISTRIBUCIÓN DE LOS 4 PALILLOS CÓNICOS Y FACILITAR LOS EJERCICIOS DE LOS DEDOS, JUEGO DE PELOTAS: LAS TRES PELOTAS VAN SUSPENDIDAS SOBRE UN SOPORTE ORIENTABLE 360° Y DE ALTURA REGULABLE PARA PERMITIR LA UBICACIÓN MÁS IDÓNEA, LAS PELOTAS DEBEN SER DE DIFERENTES DUREZA Y DIÁMETRO, DOBLE JUEGO DE 5 TORNILLOS:  SOBRE UNA PLETINA CON GIRO DE 360° Y ELEVABLE EN ALTURA SE SITUADA 10 TORNILLOS CON MUELLES PARA RESISTENCIA VARIABLE Y 5 FORMAS DE CABEZA PARA SU PINZAMIENTO, CABEZA CUADRADA, ESFÉRICA, HEXAGONAL, MARIPOSA Y CILÍNDRICA, PEDAL FLEXO-EXTENSOR: ZAPATO DE MADERA DE HAYA CON CORREA DE CUERO FIJADO A PEDAL OSCILANTE MEDIANTE BIELA A EJE DE PRONO SUPINADOR CON REGULACIÓN DE RANGO DE MOVIMIENTO Y FUERZA DE FRICCIÓN, SOPORTE DE ANTEBRAZO: DISEÑO ERGONÓMICO FABRICADO CON RESINA INYECTADA NEGRA PARA PERMITIR EL APOYO LA FIJACIÓN DEL ANTEBRAZO CON CINCHA DE AUTO CIERRE SIN HEBILLAS, EL SOPORTE PUEDE REGULARSE LA ALTURA Y PROFUNDIDAD PARA FACILITAR EL EJERCICIO CON LOS DIFERENTES APARATOS, MEDIDAS: 100 cm LARGO X 60 cm ANCHO X 130 cm ALTO, PESO 50 kg, ACCESORIOS INCLUIDOS: MESA DE MADERA FLEXO-EXTENSOR DE MUÑECA, PEDAL FLEXO-EXTENSOR, DOBLE JUEGO DE TORNILLO, JUEGO DE PELOTAS, SOPORTE DE ANTEBRAZO, CINTA DE FIJACIÓN 100 cm X 3 cm, TABLERO CANADIENSE DE 9X9, 2 JUEGOS DE PALILLOS, LOS EQUIPOS DEBEN INCLUIR 2 PRONO SUPINADORES CONSTRUIDOS  EN ACERO CROMADO CON EMPUÑADURA DE MADERA SISTEMA DE FRICCIÓN PERIMETRAL MULTIPUNTO QUE PERMITE UN ROZAMIENTO UNIFORME.</t>
  </si>
  <si>
    <t>4227160292004826</t>
  </si>
  <si>
    <t>ESPIROMETRO CON IMPRESORA TÉRMICA INCORPORADA, VOLTAJE DE 110 / 250 V, DE 300 mm ANCHO X 250 mm LARGO X 75 mm ALTO</t>
  </si>
  <si>
    <t>La batería para pruebas en diferentes sitios, que tenga reloj de tiempo real, con cabezal de flujo autoclavable, que se pueda verificar la calibración por parte  del técnico usuario, que cuente con seleccionador automático de la mejor prueba, que incluya maletín para transportarlo
Voltaje/frecuencia: 110 - 250 V 50 / 60 Hz, Principio de Detección del Flujo: Neumotacógrafo tipo Fleisch. Detección de volumen: integración del flujo c/muestreo @ 100Hz, exactitud cuando opera dentro del Rango de las condiciones de temperatura: Flujo +/- desde 10% a 5%, Flujo Max +/-16L / s, -Flujo Min +/-0,02 L / s, exactitud en volumen: Mejor que +/-3% , máximo volumen en pantalla: 10 L</t>
  </si>
  <si>
    <t>4227170292161598</t>
  </si>
  <si>
    <t>CONCENTRADOR DE OXIGENO, DIMENSIONES 72,4 cm ALTO X 40 cm ANCHO X 36,8 cm PROFUNDIDAD, MATERIAL CARCASA O CUBIERTA CONCENTRADOR PLÁSTICO RESISTENTE, ADMINISTRACION OXIGENO 1 - 10 L/min, CONCENTRACION 92 - 95 %, PRESION SALIDA 6,89 kPa</t>
  </si>
  <si>
    <t>Opera con 120 V de corriente alterna, de 60 ciclos/min, móvil, con ruedas para uso sobre piso, con capacidad para suministrar oxigeno ambiental y con capacidad de suministrar aire comprimido, con una salida dedicada a nebulizar o con compresor para nebulizar por separado, de fácil manejo, con ámbito de flujo de oxígeno en única salida, ajustable para el usuario desde 1/2 hasta 5 L/min (LPM). con administración de oxigeno de 1 a 10 l/min (LPM) con una concentración de 92% a 95%, dotado de sistema de alarmas visibles y audibles, flujo alto, flujo bajo, falla de suministro eléctrico, dotado con sistema de monitorización o vigilancia de concentración de oxigeno integrado dentro del equipo, con tiempo máximo para alcanzar la máxima pureza de concentración de oxigeno no mayor a 3 min, con presión de salida de oxigeno no menor a 6,89 kPa (9 PSI), incluye todos los accesorios para su buen funcionamiento. Indicar marca, y que se aportan todos los accesorios requeridos.
 Dimensiones de concentrador:  72,4 cm de alto (28,5 pulg) X 40 cm de ancho (15,7 Pulg), 36,8 cm de profundidad (14,5 Pulg) 
Accesorios: filtros, reservorio de agua (humidificador), conexión para cánula nasal.
Material de la carcasa o cubierta del concentrador, plástico resistente, tipo poliuretano.</t>
  </si>
  <si>
    <t>4227170892142602</t>
  </si>
  <si>
    <t>MASCARILLA PARA VENTILACIÓN, NO INVASIVA ,TALLA M, MECÁNICA, TIPO ORO NASAL, LIBRE DE LÁTEX, CODO CERRADO GIRATORIO 360º</t>
  </si>
  <si>
    <t>Mascarilla para ventilación mecánica no invasiva tipo oro nasal, con almohadilla con relleno de gel que posee una lámina silicona para un sellado adecuado y comodidad al paciente, con arnés en la cabeza, tipo CapStrap, con sistema de movilización sin necesidad de retirar toda las máscara, para facilitar la alimentación del paciente. el arnés proporcione un ajuste adecuado, con pestañas ligeras de enganche y sujeción que permiten extraer y ajustar el arnés de forma fácil y rápida, con codo cerrado giratorio de 360°, con opción de puerto exhalatorio adaptable, para utilizar con circuitos de doble rama, compatible con todos los ventiladores mecánicos, libre de látex. Empaque individual Talla M</t>
  </si>
  <si>
    <t>4227170892144893</t>
  </si>
  <si>
    <t>MASCARILLA SIMPLE OXIGENOTERAPIA PEDIATRICO, TRANSPARENTE, ATOXICO, FORMA ANATOMICA, CAJA CON 50 UNIDADES, 210 mm APROX DE LARGO</t>
  </si>
  <si>
    <t>Mascarilla de plástico, transparente, atóxico, de forma anatómica, que abarque la nariz y barbilla formando un sello que propicia el máximo aprovechamiento. En ambas caras laterales con un orificio que permite la salida del volumen exalatorio y con una cinta elástica que asegura la posición permitiendo así una firme fijación en la cara del paciente con un accesorio metálico en la parte superior que se ajuste a la forma de la nariz, con un tubo de PVC transparente con estrías internas que mantienen el paso constante de oxigeno que No guarda memoria de 210 cm aproximadamente de largo, dos conectores firmemente adheridos en cada extremo, empacados en forma individual en bolsas transparente y en cajas de 50 unidades. Con fecha de fabricación y vencimiento en el empaque primario</t>
  </si>
  <si>
    <t>4227170892144925</t>
  </si>
  <si>
    <t>MASCARILLA SIMPLE OXIGENOTERAPIA ADULTO, MATERIAL PLASTICO TRANSPARENTE, FORMAR ANATOMICA, ATOXICO, CAJA CON 50 UNIDADES, 210 cm APROXIMADAMENTE DE LARGO</t>
  </si>
  <si>
    <t>MASCARILLA SIMPLE PARA OXIGENOTERAPIA ADULTO                                                                                                                   Mascarilla de plástico transparente, atóxico, de forma anatómica, que abarque la nariz y barbilla formando un sello que propicia el máximo aprovechamiento. En ambas caras laterales con un orificio que permite la salida del volumen exalatorio y con una cinta elástica que asegura la posición permitiendo así una firme fijación en la cara del paciente con un accesorio metálico en la parte superior que se ajuste a la forma de la nariz, con un tubo de PVC transparente con estrías internas que mantienen el paso constante de oxigeno. No guarda memoria de 210 cm aproximadamente de largo, dos conectores firmemente adheridos en cada extremo, empacados en forma individual en bolsas transparente y en cajas de 50 unidades. Con fecha de fabricación y fecha de vencimiento en el empaque primario</t>
  </si>
  <si>
    <t>4227170892147698</t>
  </si>
  <si>
    <t>MASCARILLA PARA TRAQUEOSTOMIA PEDIATRICA, ELABORADO EN PVC GRADO MEDICO, ESTERIL, LIBRE DE LATEX, UN SOLO USO, USO VERTICAL, CONECTOR DE 22 mm</t>
  </si>
  <si>
    <t>Mascarilla pediátrica para traqueostomía, elaborada en PVC de grado médico, estéril. Libre de látex. Producto de un solo uso. Para suministrar oxígeno humidificado cuando se usa con un venturi y un adaptador de humedad. El conector debe  ser bidireccional, para uso vertical y horizontal. Con conector de 22 mm que aceptea tubería arrugada de 22 mm y conexiones T de nebulizador. Con correa libre de látex, elástica, no opresiva y fácilmente regulable, con botón de enganche. Empaque individual en bolsa de polietileno termosellada.</t>
  </si>
  <si>
    <t>4227170892158987</t>
  </si>
  <si>
    <t>MASCARILLA REINHALACION PARCIAL PEDIATRICA,TUBO DE PVC, TRANSPARENTE,CONECTOR UNIVERSAL, LIBRE DE LATEX, ELABORADO EN RESINA SUAVE DE VINIL, DISEÑO ANATOMICO, CON CLIP NASAL AJUSTABLE, EMPAQUE INDIVIDUAL TERMO SELLADO,TUBO DE VINIL LARGO 200 A 210 cm</t>
  </si>
  <si>
    <t>MASCARILLA REINHALACION CON RESERVORIO PEDIÁTRICO MASCARILLA DE REINHALACIÓN CON RESERVORIO, PARA LA ADMINISTRACIÓN DE OXÍGENO, SE COMPONE DE MASCARILLA, RESERVORIO Y CONEXIÓN DE OXÍGENO. LIBRE DE LÁTEX. ELABORADA EN RESINA SUAVE DE VINIL DE ALTO GRADO, CON DISEÑO ANATÓMICO Y CONFORTABLE QUE PERMITE UNA PERFECTA ADAPTACIÓN A LA CARA DEL USUARIO, SIN PRODUCIR ROCES NI TRAUMATISMOS. CON CLIP NASAL AJUSTABLE, CON CONEXIÓN DE OXIGENO de 200 cm a 210 cm, DESCARTABLE, PEDIÁTRICA. EMPAQUE INDIVIDUAL TERMO SELLADO, CON ETIQUETA INTERIOR QUE INCLUYA LAS ESPECIFICACIONES TÉCNICAS E INSTRUCCIONES DE USO EN ESPAÑOL.</t>
  </si>
  <si>
    <t>4227170892161398</t>
  </si>
  <si>
    <t>MASCARILLA LARINGEA OROGASTTRICO 20 kg  A 30 kg PESO DE PACIENTES, DESCARTABLE, MATERIAL PLASTICO, GRADO MEDICO, LIBRE DE LATEX. COM CONECTOR DE 15 mm DE DIAMETRO, TUBO VIA AEREA, EMPAQUE INDIVIDUAL</t>
  </si>
  <si>
    <t>MASCARILLA LARINGEA CON ACCESO OROGASTRICO, DESCARTABLE para pacientes con peso de 20kg a 30Kg, dispositivo para manejo de la vía aérea mediante posicionamiento laríngeo, atraumático. Material plástico, grado médico, libre de látex.
Con tubo orogástrico que permita el vaciamiento activo o pasivo del estomago.
Con aletas protectora para epiglotis.
Punta reforzada que facilite la inserción.
Tubo de vía aérea antitorceduras elíptico.
El tubo de drenaje gástrico facilita el acceso esofágico, protege de la insuflación gástrica durante la ventilación con presión positiva y permite la detección y corrección de mal posiciones del dispositivo.
Con conector de 15mm de diámetro que adapte a los sistemas de ventilación estándar.
El tubo de vía aérea de poseer incorporado un dispositivo anti mordeduras.</t>
  </si>
  <si>
    <t>4227170892161415</t>
  </si>
  <si>
    <t>MASCARILLA FACIL DE OXIGENO, DE RESINA SUAVE, TRANSPARENTE, ATOXICA,  DE FORMA ANATÓMICA, CON TUBO CORRUGADO DE 1,5 m DE LARGO X 22 mm DE DIAMETRO</t>
  </si>
  <si>
    <t>Mascarilla facial para oxígeno, descartable con tubo corrugado. La mascarilla fabricada en resina suave de vinil de alto grado, transparente, atóxica, de forma anatómica , Diseñada para dar comodidad al paciente y facilidad al hablar, confortable que permite una perfecta adaptación a la cara del usuario, sin producir roces ni traumatismos. Que cubre desde la nariz y debajo de la barbilla en ambas caras laterales, Posee una  cinta elástica que asegura la posición, permitiendo así una firme fijación en la cara del paciente. Con tubo corrugado de PVC transparente o celeste de 22 mm de diámetro y 1,50m de largo. En empaque individual.</t>
  </si>
  <si>
    <t>4227170892161416</t>
  </si>
  <si>
    <t>MASCARILLA PARA OXIGENOTERAPIA CON RESERVORIO DE REINHALACION TOTAL, ELABORADO EN RESINA SUAVE DE VINIL DE ALTO GRADO, FORMA ANATOMICA Y CONFORTABLE, VALVULA ANTI-ASFIXIA (AAV)</t>
  </si>
  <si>
    <t>MASCARILLA PARA OXIGENOTERAPIA CON RESERVORIO DE REINHALACION TOTAL
Mascarilla con reservorio,de re-inhalación total, limpio Elaborada en resina suave de vinil de alto grado, De forma anatómica y confortable, con bordes atraumáticos Perfecta adaptación a la cara del usuario, sin producir roces ni traumatismos. Clip metálico ajustable a la nariz.
Sujetador elástico ajustable a la cabeza. PVC atóxico, transparente flexible. Que abarque la nariz y la barbilla en ambas caras laterales.
Con 3 válvulas (una para cada orificio y la otra para la vía central), con cinta elástica que asegura la posición. Válvula anti-asfixia (AAV).
La válvula de seguridad se abre automáticamente si falta presión en el generador permitiendo que el paciente respire aire ambiente.
La bolsa de reservorio debe ser fabricada en plástico atoxico con capacidad de 1000 ml (1000 cc) y conexión universal para adaptarse fácilmente a la base de la mascarilla, el tubo de PVC debe ser transparente con estrías internas que mantienen el paso constante de oxígeno. libre de látex, con tubo de vinil no menor a 210 cm. Empaque individual termo sellado, con etiqueta interior que incluya las especificaciones técnicas e instrucciones de uso en español. Debe tener impresa la fecha de vencimiento del producto.</t>
  </si>
  <si>
    <t>4227170892162271</t>
  </si>
  <si>
    <t>MASCARILLA SISTEMA VENTURI, ROTATORIA, PARA ADULTO, ESTÉRIL, ELABORADA EN RESINA SUAVE DE VINIL DE ALTO GRADO, DISEÑO ANATOMICO, CON CLIP NASAL AJUSTABLE, LIBRE DE LATEX, TUBO DE VINIL NO MENOR A 210 cm, CONCENTRACIÓN DE OXIGENO DE 24 % A 50 %, EMPAQUE INDIVIDUAL</t>
  </si>
  <si>
    <t>Mascarilla de oxígeno tipo venturi, estéril, Elaborada en resina suave de vinil de alto grado, diseño anatómico y confortable que permite una perfecta adaptación a la cara del paciente, sin producir roces ni traumatismos, Con clip nasal ajustable, libre de látex, con tubo de vinil no menor a 210 cm, Con capacidad para alcanzar concentraciones de oxígeno desde 24 % hasta 50 %, debe adaptarse a pacientes adultos, empaque individual termo sellado, con etiqueta interior que incluya las especificaciones técnicas e instrucciones de uso en español, debe tener impresa la fecha de vencimiento del producto</t>
  </si>
  <si>
    <t>4227170892166715</t>
  </si>
  <si>
    <t>MASCARILLA LARINGEA OROGASTRICO N°5, 70-100 kg (TIPO SUPREME) DESCARTABLE, MATERIAL PLÁSTICO, GRADO MEDICO, LIBRE DE LATEX, CON CONECTOR DE 15 mm DE DIAMETRO</t>
  </si>
  <si>
    <t>MASCARILLA LARINGEA CON ACCESO OROGASTRICO, DESCARTABLE para pacientes con peso de 70-100 Kg (TIPO SUPREME)
Dispositivo para manejo de la vía aérea mediante posicionamiento laríngeo, atraumatico.
Material plástico, grado médico, libre de látex.Con tubo orogastrico que permita el vaciamiento acitvo o pasivo del estomago. Con aletas protectora para epiglotis. Punta reforzada que facilite la inserción. Tubo de vía aérea anti torceduras elíptico. El tubo de drenaje gástrico facilita el acceso esofágico, protege de la inflación gástrica durante la ventilación con presión positiva y permite la detección y corrección de mal posiciones del dispositivo.
Con conector de 15mm de diámetro que adapte a los sistemas de ventilación estándar. El tubo de vía aérea de poseer incorporado un dispositivo anti mordeduras. En empaque individual de plástico resistente que garantice la integridad y esterilidad del producto, resistente a la manipulación, transporte y almacenaje, fácil de abrir manualmente. Debe tener impresa fecha de vencimiento del producto</t>
  </si>
  <si>
    <t>4227170892189942</t>
  </si>
  <si>
    <t>MASCARILLA PARA OXIGENOTERAPIA CON RESERVORIO PARA ADULTO, ELABORADO EN RESINA SUAVE DE VINIL DE ALTO GRADO, CONEXION DE OXIGENO DE 200 A 210 cm, EMPAQUE INDIVIDUAL</t>
  </si>
  <si>
    <t>Mascarilla para oxigeno terapia con reservorio para adulto de reinhalacion total, elaborada en resina suave de vinil de alto grado, de forma anatómica y confortable, con bordes atraumáticos perfecta adaptación a la cara del usuario, sin producir roces ni traumatismos. clip metálico ajustable a la nariz. sujetador elástico ajustable a la cabeza. pvc atoxico, transparente flexible. que abarque la nariz y la barbilla en ambas caras laterales. con 3 válvulas (una para cada orificio y la otra para la vía central), con cinta elástica que asegura la posición. válvula anti-asfixia (aav). la válvula de seguridad se abre automáticamente si falta presión en el generador permitiendo que el paciente respire aire ambiente. la bolsa de reservorio debe ser fabricada en plástico atoxico con capacidad de 1000 ml  a 1500 ml y conexión universal para adaptarse fácilmente a la base de la mascarilla, el tubo de pvc debe ser transparente con estrías internas que mantienen el paso constante de oxígeno. libre de látex, con conexión de oxigeno de 200 cm a 210 cm. empaque individual termo sellado, con etiqueta interior que incluya las especificaciones técnicas e instrucciones de uso en español.</t>
  </si>
  <si>
    <t>4227170892190403</t>
  </si>
  <si>
    <t>MASCARILLA SISTEMA VENTORY ROTATORIA ADULTO, RESINA SUAVE DE VINIL ALTO GRADO, CLIP NASAL AJUSTABLE, LIBRE DE LATEX, CONEXION PARA OXIGENO DE 200 A  210 cm, CAPACIDAD CONCENTRACIÓN OXIGENO 24 - 50 %TUBO PARA REALIZAR CAMBIO SEGÚN LA NECESIDAD DEL PACIENTE</t>
  </si>
  <si>
    <t>Mascarilla de oxígeno tipo venturi,posee un tubo con el cual se realiza el cambio según la necesidad de los pacientes, elaborada en resina suave de vinil de alto grado, diseño anatómico y confortable que permite una perfecta adaptación a la cara del paciente, sin producir roces ni traumatismos, con clip nasal ajustable, libre de látex, con conexión de oxígeno de 200 cm a 210 cm,  con capacidad para alcanzar concentraciones de oxígeno desde 24 % hasta 50 %, con colores que diferencien las marcas de alto o bajo flujo, debe adaptarse a pacientes adultos. Empaque individual termo sellado, con etiqueta interior que incluya las especificaciones técnicas e instrucciones de uso en español.</t>
  </si>
  <si>
    <t>4227170892192371</t>
  </si>
  <si>
    <t>MARCARILLA LARINGEA TREUSABLE 70 A 90 kg, PARA INTUBACION ENDOTRAQUEAL REUTILIZABLE, CON TUBO RIGIDO EN FORMA ANATOMICA, CON PUNTA BLANDA, DEBERA  CONTAR CON BARRERA ELEVADORA DE LA EPIGLOTIS, EMPAQUE INDIVIDUAL</t>
  </si>
  <si>
    <t>Mascarilla laríngea para intubación endotraqueal reutilizable, con tubo rígido en forma anatómica, con punta blanda para evitar traumatismos en la laringe transparente, con balón para inflado y estabilización de la mascarilla, con sistema de intubación a través de la misma que permita la inserción de tubos endotraqueales de hasta los 8 mm, debe contar con tubo 71/ 2 mm y 8 mm flexible para su inserción con punta atraumática y además de rango de guía para la inserción de la mascarilla laríngea, libre látex. La mascarilla laríngea deberá contar con barrera elevadora de la epiglotis en el momento de la intubación endotraqueal.
Presentación: Empaque primario: En empaque individual, fácil de abrir manualmente, resistente a la manipulación y almacenamiento.</t>
  </si>
  <si>
    <t>4227170992152278</t>
  </si>
  <si>
    <t>CANULA NASAL PARA TERAPIA RESPIRATORIA, EN MATERIAL PVC, CON SUJETADORES  GRADUABLES, DE 1,8 m DE LONGITUD</t>
  </si>
  <si>
    <t>Cánula nasal para suministro de oxígeno, de material plástico (PVC) o elastómero de silicona transparente, grado hospitalario, descartable, no tóxico, aséptico, hipoalergénico, tipo anteojo con dos apéndices para adaptar en las fosas nasales con bordes terminales de salida de oxigeno roma. Con sujetadores graduables, que mantengan un ajuste firme para ser sostenida sobre el borde del pabellón auricular, de textura suave, resistente para que no colapsen.</t>
  </si>
  <si>
    <t>4227170992162578</t>
  </si>
  <si>
    <t>SET DE CÁNULA Y CIRCUITO PARA SUMINISTRAR OXÍGENO DE ALTO FLUJO TALLA L. DESCARTABLE, RESISTENCIA A UN FLUJO MAXIMO DE 60 L/min (+/- 10 L/min), EMPAQUE INDIVIDUAL</t>
  </si>
  <si>
    <t>Set y circuito para utilizar en oxigeno terapia nasal de alto flujo, descartable, el cual incluye: Una cánula libre de látex diseñada para proporcionar alto flujo humidificado y calentado con perfecta adaptación al circuito. Con resistencia a un flujo máximo de 60 L/min (+/-10  L/min), con FI02 100%. Con arnés de ajuste en la cabeza. Un circuito descartable de tubo corrugado y cámara de humidificación de autollenado que posea una línea caliente para evitar la condensación dentro del mismo. Debe establecer un uso mayor a 6 días. Talla L. Con empaque individual que garantice la integridad y esterilidad del producto, resistente a la manipulación y transporte, con abertura peel open, libre de aristas cortantes.</t>
  </si>
  <si>
    <t>4227170992162579</t>
  </si>
  <si>
    <t>SET DE CÁNULA Y CIRCUITO PARA SUMINISTRAR OXÍGENO DE ALTO FLUJO, TALLA M, DESCARTABLE, RESISTENCIA A UN FLUJO MAXIMO DE 60 L/min ( +/-10 L/min) CON ARNES AJUSTABLE A LA CABEZA</t>
  </si>
  <si>
    <t>Set y circuito para utilizar en oxigeno terapia nasal de alto flujo, descartable, el cual incluye: Una cánula libre de látex diseñada para proporcionar alto flujo humidificado y calentado con perfecta adaptación al circuito, Con resistencia a un flujo máximo de 60 L/min (+/-10 L/min), con FI02 100%, Con arnés de ajuste en la cabeza. Un circuito descartable de tubo corrugado y cámara de humidificación de autollenado que posea una línea caliente para evitar la condensación dentro del mismo, Debe establecer un uso mayor a 6 días, Talla M, Con empaque individual que garantice la integridad y esterilidad del producto, resistente a la manipulación y transporte, con abertura peel open, libre de aristas cortantes</t>
  </si>
  <si>
    <t>4227170992162586</t>
  </si>
  <si>
    <t>SET DE CÁNULA Y CIRCUITO PARA SUMINISTRA OXÍGENO DE ALTO FLUJO,TALLA XL, USO PARA TRAQUEOTOMIA, RESISTENCIA A UN FLUJO MÁXIMO DE 60 L/min (+/-10 L/min)</t>
  </si>
  <si>
    <t>Set y circuito para utilizar en oxigeno terapia nasal de alto flujo, talla xl, descartable, el cual incluye: Una cánula libre de látex diseñada para proporcionar alto flujo humidificado y calentado con perfecta adaptación al circuito. Con resistencia a un flujo máximo de 60 L/min (+/-10  L/min), con FI02 100%. Con arnés de ajuste en la cabeza. Un circuito descartable de tubo corrugado y cámara de humidificación de autollenado que posea una línea caliente para evitar la condensación dentro del mismo. Debe establecer un uso mayor a 6 días. Para uso en Traqueotomía. Con empaque individual que garantice la integridad y esterilidad del producto, resistente a la manipulación y transporte, con abertura peel open, libre de aristas cortantes.</t>
  </si>
  <si>
    <t>4227170992162609</t>
  </si>
  <si>
    <t>SET DE CÁNULA Y CIRCUITO PARA SUMINISTAR OXÍGENO DE ALTO FLUJO. TALLA S, DESCARTABLE, CON RESISTENCIA A UN FLUJO MAXIMO DE 60 L/min ( +/- 10 L/min)</t>
  </si>
  <si>
    <t>Set y circuito para utilizar en oxigeno terapia nasal de alto flujo, descartable, el cual incluye: Una cánula libre de látex diseñada para proporcionar alto flujo humidificado y calentado con perfecta adaptación al circuito. Con resistencia a un flujo máximo de 60 L/min (+/- 10 L/min), con FI02 100%. Con arnés de ajuste en la cabeza. Un circuito descartable de tubo corrugado y cámara de humidificación de autollenado que posea una línea caliente para evitar la condensación dentro del mismo. Debe establecer un uso mayor a 6 días. Talla S. Con empaque individual que garantice la integridad y esterilidad del producto, resistente a la manipulación y transporte, con abertura peel open, libre de aristas cortantes.</t>
  </si>
  <si>
    <t>4227171592142478</t>
  </si>
  <si>
    <t>CONEXIÓN SIMPLE PARA OXIGENOTERAPIA, TUBO FABRICADO EN PVC GRADO MEDICO, REFORZADO, DIAMETRO 6 mm, COLOR TRANSPARENTE, EMPAQUE INDIVIDUAL</t>
  </si>
  <si>
    <t>Tubo para administración de oxigeno fabricado en  PVC de grado médico,                                                                                         Tipo reforzado Diámetro 6 mm aproximadamente Color del tubo: transparente
Con conexión universal en ambos extremos Empaque individual, con fecha de fabricación y fecha
de vencimiento del producto</t>
  </si>
  <si>
    <t>4227171892005470</t>
  </si>
  <si>
    <t>REGULADOR Y FLUJOMETRO PARA OXIGENO TIPO H, CON DOBLE CAMARA Y DOBLE MANÓMETRO</t>
  </si>
  <si>
    <t>En cuerpo solido de aluminio cromado plateado en una pieza.
Debe permitir medir la presión del cilindro de 0-4000psi de 2 pulgadas de diámetro (5,08cm aproximadamente y flujo de gas al paciente de 0-15 litros  por minuto regulable). 
Tuerca de conexión al cilindro CGA 540., diseño de pistón,  conexión de entrada con filtro, manubrio en la conexión para enroscar  la conexión oxigeno o el humedecedor con la mano, libre de mantenimiento. 
Cada regulador debe incluir 3 acoples tipo palomilla para adaptar la conexión de oxigeno en caso necesario.</t>
  </si>
  <si>
    <t>4227180192166789</t>
  </si>
  <si>
    <t>HUMIDIFICADOR DESECHABLE, PLASTICO, DURADERO, DIFUSOR SINGULAR, DEBE ESTAR PRELLENADO CON 500 ml (+/- 100 ml) DE AGUA ESTERIL, EMPACADO INDIVIDUALMENTE, CON RANGO DE 4 A 6 PSI</t>
  </si>
  <si>
    <t>Humidificador desechable; de plástico, duradero, difusor singular, para proporcionar al paciente humedad terapéutica cómoda y mínimo ruido, diseñado para uso externo, Conectores de buena calidad, líneas del nivel de agua para máximo y mínimo, para colocar a los cilindros de oxigeno y humidificar el oxigeno que se administra a los pacientes. Con un rango de  4 a 6 PSI. El humidificador debe de estar prellenado con 500 ml (+/- 100 ml) de agua estéril.  Empacados individualmente.</t>
  </si>
  <si>
    <t>4227180292079461</t>
  </si>
  <si>
    <t>EQUIPO NEBULIZADOR, PORTATIL DE MESA, PRESION OPERACION 15 - 30 PSI, DESPLAZAMIENTO MINIMO 30 LPM, PESO PROMEDIO 3,5 kg, RUIDO MAXIMO 30 dB, ALIMENTACION 110 V, MOTOR 300 W</t>
  </si>
  <si>
    <t>Equipo nebulizador portátil de mesa  de fácil manejo, construido en material plástico resistente, con presión de operación de 15 psi - 30 psi máxima, sistema de compresión libre de aceite y compresor de diafragma, filtro de aire a la entrada del compresor con  desplazamiento de aire
mínimo de 30 LPM, generación de ruido no mayor a 30 dB, peso promedio 3,5 Kg (+/-0,5 Kg,) alimentación 110 V, 60 Hz, con enchufe de 3 pines y cordón eléctrico mínimo de 160 cm de longitud,  con interruptor de apagado y encendido,  motor no menor de 300 W para trabajo continuo, sistema de patillas antideslizantes.
Debe de incluir todos los accesorios necesarios para su puesta en marcha (boquillas, mangueras, mascarillas adulto y niño, filtros y recipientes para nebulizar).</t>
  </si>
  <si>
    <t>4227180292144890</t>
  </si>
  <si>
    <t>NEBULIZADOR CON PIPETA, DE PARTICULA ULTRA FINA, SISTEMA DE VALVULAS, PLASTICO RESISTENTE, TIEMPO DE TRATAMIENTO  6,5 A 8 min, VALOR TORAL DE SALIDA 400 mg/min</t>
  </si>
  <si>
    <t>Nebulizador de partícula ultra fina, con sistema de válvulas ahorra medicamento aprovechándolo el paciente. Tiempo de tratamiento de 6,5 a 8 min. Porcentaje respirable: 78% de partículas debajo de 5 µm de MMD Diámetro medio de la masa (MMD): 3.1µm Valor total de salida: 400 mg/min. La pipeta nebulizadora debe ser compatible con cualquier compresor disponible en el mercado. En plástico resistente.</t>
  </si>
  <si>
    <t>4227180292159296</t>
  </si>
  <si>
    <t>MASCARILLA NEBULIZACION TRAQUEOSTOMIA ADULTO, ELABORADO EN PVC DE GRADO MEDICO, LIBRE DE LATEX, PRODUCTO DE UN SOLO USO,CONECTOR DEBE SER BIDIRECCIONAL DE 22 mm Y CONEXIONES T, EMPAQUE INDIVIDUAL EN BOLSA DE POLIETILENO TERMOSELLADA</t>
  </si>
  <si>
    <t>Mascarilla para nebulización con  traqueostomía, elaborada en PVC de grado médico. Libre de látex. Producto de un solo uso.
Para suministrar oxígeno humidificado cuando se usa con un venturi y un adaptador de humedad.
El conector debe  ser bidireccional (para uso vertical y horizontal). Con conector de 22 mm que acepta tubería arrugada de 22 mm y conexiones T de nebulizador
Con correa libre de látex, elástica, no opresiva y fácilmente regulable, con botón de enganche.
Empaque individual en bolsa de polietileno termosellada,</t>
  </si>
  <si>
    <t>4227180292160441</t>
  </si>
  <si>
    <t>MICRONEBULIZADOR, TIPO JET, CON MASCARILLA, CAPACIDAD 10 mL (10 cc), ORIFICIO DE ENTRADA DE GAS, TUBO CAPILAR CON RESERVORIO</t>
  </si>
  <si>
    <t>COMPUESTO POR UN RESERVORIO CON CAPACIDAD PARA 10 mL (10 cc), EN EL QUE SE DEPOSITA EL LÍQUIDO A NEBULIZAR, UN ORIFICIO DE ENTRADA DE GAS Y UN TUBO CAPILAR POR LO QUE ASCIENDE EL LÍQUIDO Y EL AIRE SALE A GRAN VELOCIDAD POR UN PEQUEÑO ORIFICIO Y POR UNA ASPIRACIÓN EL GAS INCIDE SOBRE LA SUPERFICIE DEL LÍQUIDO FRACCIONÁNDOLO EN GOTAS QUE EL PACIENTE ASPIRA A TRAVÉS DE UNA NIEBLA</t>
  </si>
  <si>
    <t>4227180292161927</t>
  </si>
  <si>
    <t>MASCARILLA SISTEMA DE NEBULIZACION, DESCARTABLE, ESTERIL, FABRICADA EN MATERIAL TIPO POLIMERO (SIN LATEX), PVC GRADO MEDICO DE USO HOSPITALARIO, CONEXION FLEXIBLE, ANTICODO, DIMENSION MINIMA 2 m DE LARGO</t>
  </si>
  <si>
    <t>Mascarilla descartable estéril, fabricada en material tipo Polímero (sin látex), de PVC grado médico de uso hospitalario. No toxico, incoloro, transparente, Hipoalergénico con orificios laterales. Forma anatómica con sujetador regulable que mantenga un ajuste firme. Dimensión estándar para adulto, con clip metálico ajustable a la nariz y bordes atraumáticos. Con conector de la mascara adaptable herméticamente a la conexión del nebulizador.
Nebulizador: Cámara incolora graduada en centímetros, de  plástico rígido transparente que nebulice en horizontal.. con volumen residual mínimo de 10 cc., con, dispersión uniforme de la niebla con posición de la cámara para nebulizar de 0º a 90º 
El dispositivo final de expulsión de la solución debe dar un tamaño de partículas de 0.5 a 5 µm promedio. Dispositivo del nebulizador debe ser de flujo central (no lateral)
Con conector de máscara adaptable herméticamente a la conexión de oxigeno (conectores universales)
La conexión flexible, anticodo, con una dimensión  mínimo de 2 m de largo, color transparente. Con adaptador universal.
Empaque: individual en bolsa transparente, limpio, resistente a la manipulación, transporte y almacenaje, que garantice la esterilidad e integridad del producto  Fácil de abrir manualmente. Exento de partículas extrañas.  Exento de rebajas y/o aristas cortantes.</t>
  </si>
  <si>
    <t>4227180292189921</t>
  </si>
  <si>
    <t>NEBULIZADOR CON PIPETA, PARTICULA ULTRA FINA, SISTEMA DE VALVULAS, TIEMPO DE TRATAMIENTO DE 6,5 A 8 min, CONEXION DE OXIGENO DE 210 cm, ADAPTADOR EN T Y PIEZA BUCAL</t>
  </si>
  <si>
    <t>Nebulizador de partícula ultra fina, con sistema de válvulas. tiempo de tratamiento de 6,5 a 8 min. porcentaje respirable: 78% de partículas debajo de 5 µm de mmd, con conexión de oxigeno de 210 cm aproximadamente, adaptador en t y pieza bucal. la pipeta nebulizadora debe ser compatible con cualquier compresor disponible en el mercado. en plástico resistente.
en empaque individual.</t>
  </si>
  <si>
    <t>4227180792153597</t>
  </si>
  <si>
    <t>ESPACIADOR DE VOLUMEN PLÁSTICO, ATOXICO, BOQUILLA ADULTO, DISPOSITIVO CUENTA CON MASCARILLA, CUBIERTA FRONTAL O TAPA DE LA VÁLVULA RESPIRATORIA, DOS VÁLVULAS, TUBO FRONTAL Y SOPORTE PARA EL INHALADOR,AEROSOL, CILINDRO DE 700 ml Y 5 cm DE LONGITUD APROXIMADOL</t>
  </si>
  <si>
    <t>Dispositivo que consta de: mascarilla, cubierta frontal, cubierta o tapa de la válvula espiratoria, dos válvulas, un tubo frontal y un soporte para el inhalador: tubo final
Con una cámara de depósito cilíndrica con un extremo donde se coloca el
inhalador y la válvula de salina en el otro extremo, cuyo volumen 700 mL y longitud aproximada de 5cm. La válvula de salida o inspiratoria conecta con la mascarilla permitiendo la inhalación del aerosol, la segunda válvula espiratoria, permite la salida del aire exhalado desde la cámara de depósito. Ambas válvulas son unidireccionales y ofrecen baja resistencia al flujo de aire Mascarilla ajustable para adultos En empaque individual estéril</t>
  </si>
  <si>
    <t>4227190392063184</t>
  </si>
  <si>
    <t>BALÓN REGULADOR CONTROL PRESIÓN DE BALÓN BAJA PRESIÓN DE TUBOS ENDOTRAQUEALES Y TRAQUEOSTOMÍA, PRESIÓN 20 cmH2O - 30 cmH2O, GLOBO EXTERNO DURO, CONECTOR LUER  PARA  VÁLVULA DE LLENADO DE LA CÁNULAS O TUBO ENDOTRAQUEAL, CONECTOR EXTERNO PARA JERINGAS, ESTÉRIL, EMPAQUE INDIVIDUAL</t>
  </si>
  <si>
    <t>Balón regulador control presión de balón, para la regulación de la presión interior en balones de baja presión de tubos endotraqueales y de traqueostomía Mantiene dicha presión entre 20 y 30 cm de agua para disminuir el riesgo de aspiración Con función de estabilización integrada que evite que el aire salga de golpe del balón al globo tapón Con globo externo duro para proteger y evitar una compresión indeseable del balón azul interno Con conector luer dirigido para la válvula de llenado de la cánulas o tubo endotraqueales Con conector externo para jeringas Empacado individual Estéril</t>
  </si>
  <si>
    <t>4227190392142729</t>
  </si>
  <si>
    <t>TUBO ENDOTRAQUEAL, BAJA PRESION 8 mm, USO NASAL/ORAL, TRANSPARENTE CON BALON, CURVATURA ANATOMICA, MATERIAL PVC, GRADO QUIRÚRGICO, LINEA CENTINELA RADIOPACA, ESCALA O MARCACION, BORDE ROMO, OJO MURPHY, EMPAQUE ESTERIL INDIVIDUAL</t>
  </si>
  <si>
    <t>Tubo endotraqueal con balon, de baja presión de 8 mm sonda para uso nasal/oral. Curvatura anatómica, no guarde memoria. material de pvc grado quirúrgico no tóxico, transparente. Línea centinela radiopaca. Con escala o marcación en cm o mm. Termosensible. Con borde romo. suave y liso. Ojo de murphy distal opuesto al bisel del tubo (agujero) libre de látex y de dehp. Libre de piogenos . En empaque individual, descartable,  estéril, que garantice las propiedades físico-químicas,  hermeticidad e integridad del producto. Resistente a la manipulación, transporte y almacenaje Fácil abertura (peel open)  Exento de rebajas y \ o aristas cortantes. Con fecha de
vencimiento en el empaque primario.</t>
  </si>
  <si>
    <t>4227190392142755</t>
  </si>
  <si>
    <t>TUBO ENDOTRAQUEAL REFORZADO, CON BALON, LONGITUD 6,5 mm, USO NASAL/ORAL, TRANSPARENTE CON BALON, CURVATURA ANATOMICA, MATERIAL PVC, GRADO QUIRÚRGICO, LINEA CENTINELA RADIOPACA, ESCALA O MARCACION, BORDE ROMO, OJO MURPHY, EMPAQUE ESTERIL INDIVIDUAL</t>
  </si>
  <si>
    <t>Tubo endotraqueal reforzado con balón, de baja presión de 6,5 mm. Sonda para uso Nasal/oral. Flexible, con resorte interno metálico, que no guarde memoria. Material de pvc grado quirúrgico no tóxico, transparente. Línea centinela radiopaca. Con escala o marcación en cm o mm. Termosensible. Con borde romo. Suave y liso. Ojo de murphy distal opuesto al bisel del tubo (agujero) libre de látex y de dehp. Libre de piogenos. Descartable, en empaque individual, estéril, fácil abertura (peel open).</t>
  </si>
  <si>
    <t>4227190392142844</t>
  </si>
  <si>
    <t>TUBO ENDOTRAQUEAL O OROTRAQUEAL, BAJA PRESION , LONGITUD 6 mm, USO NASAL/ORAL, TRANSPARENTE CON BALON, CURVATURA ANATOMICA, MATERIAL PVC, GRADO QUIRÚRGICO, LINEA CENTINELA RADIOPACA, ESCALA O MARCACION, BORDE ROMO, OJO MURPHY, EMPAQUE ESTERIL INDIVIDUAL</t>
  </si>
  <si>
    <t>TUBO OROTRAQUEAL O ENDOTRAQUEAL CON BALON, DE BAJA PRESIÓN DE 6,0mm CON BALON SONDA PARA USO NASAL/ORAL. CURVATURA ANATÓMICA, NO GUARDE MEMORIA. MATERIAL DE PVC GRADO QUIRÚGICO NO TÓXICO, TRANSPARENTE. LÍNEA CENTINELA RADIOPACA. CON ESCALA O MARCACIÓN EN cm O mm. TERMOSENSIBLE. CON BORDE ROMO. SUAVE Y LISO.  OJO DE MURPHY DISTAL OPUESTO AL BISEL DEL TUBO (AGUJERO). ESTÉRIL. LIBRE DE LÁTEX Y DE DEHP. EMPAQUE INDIVIDUAL. DESCARTABLE.  ESTERIL.</t>
  </si>
  <si>
    <t>4227190392142880</t>
  </si>
  <si>
    <t>TUBO ENDOTRAQUEAL O OROTRAQUEAL, BAJA PRESION , LONGITUD 5,5 mm, USO NASAL/ORAL, TRANSPARENTE CON BALON, CURVATURA ANATOMICA, MATERIAL PVC, GRADO QUIRÚRGICO, LINEA CENTINELA RADIOPACA, ESCALA O MARCACION, BORDE ROMO, OJO MURPHY, EMPAQUE ESTERIL INDIVIDUAL</t>
  </si>
  <si>
    <t>Tubo endotraqueal con balon, de baja presión de 5,5 mm. sonda para uso Nasal/oral. Curvatura anatómica, no guarde memoria. material de pvc grado quirúrgico no tóxico, transparente. Línea centinela radiopaca. Con escala o marcación en cm o mm. Termosensible. Con borde romo. suave y liso. Ojo de murphy distal opuesto al bisel del tubo (agujero) libre de látex y de dehp. Libre de piogenos . En empaque individual, descartable, estéril, que garantice las propiedades físico-químicas,  hermeticidad e integridad del producto. Resistente a la manipulación, transporte y almacenaje Fácil abertura (peel open)  Exento de rebajas y \ o aristas cortantes. Con fecha de vencimiento en el empaque primario.</t>
  </si>
  <si>
    <t>4227190392142896</t>
  </si>
  <si>
    <t>TUBO ENDOTRAQUEAL O OROTRAQUEAL, BAJA PRESION , LONGITUD 4 mm, USO NASAL/ORAL, TRANSPARENTE CON BALON, CURVATURA ANATOMICA, MATERIAL PVC, GRADO QUIRÚRGICO, LINEA CENTINELA RADIOPACA, ESCALA O MARCACION, BORDE ROMO, OJO MURPHY, EMPAQUE ESTERIL INDIVIDUAL</t>
  </si>
  <si>
    <t>Tubo endotraqueal, oral/nasal, de material plástico histocompatible (PVC grado medico),  con balón Tamaño: 4 mm. Transparente, estéril, hipoalergénico, atoxico, exento de látex, flexibles, de forma ligeramente curva y con escala de graduación para ver la profundidad de la inserción. Con línea entera radiopaca que corra a lo largo de la longitud del tubo. Punta atraumática y superficie de ojo de Murphy. Con balón inflable, conectado a balón piloto externo de alto volumen y baja presión. Con válvula de entero retorno de baja presión, estériles. Termosensible para facilitar la entubación. Extremo proximal con conexión universal de 15mm de diámetro a sistema de ventilación mecánica, o bolsa resucitadora. Con conexión luer. El número del tubo debe ser visible en la superficie del mismo. En empaque individual, estéril, que garantice las propiedades físico-químicas,  hermeticidad e integridad del producto. Resistente a la manipulación, transporte y almacenamiento Fácil abertura (peel open)  Exento de rebabas y \ o aristas cortantes. Con fecha de fabricación y vencimiento en el empaque primario.</t>
  </si>
  <si>
    <t>4227190392144699</t>
  </si>
  <si>
    <t>TUBO ENDOTRAQUEAL REFORZADO DE 7 mm, USO NASAL/ORAL,TRANSPARENTE, MATERIAL PVC GRADO QUIRURGICO, LINEA CENTINELA RADIOPACA, ESCALA O MARCACION, BORDE ROMO, OJO MURPHY, EMPAQUE ESTERIL INDIVIDUAL</t>
  </si>
  <si>
    <t>Tubo endotraqueal reforzado con balón, de baja presión de 7 mm. Sonda para uso Nasal/oral. Flexible, con resorte interno metálico, que no guarde memoria. Material de pvc grado quirúrgico no tóxico, transparente. Línea centinela radiopaca. Con escala o marcación en cm o mm. Termosensible. Con borde romo. Suave y liso. Ojo de murphy distal opuesto al bisel del tubo (agujero) libre de látex y de dehp. Libre de piogenos. Descartable, en empaque individual, estéril, fácil abertura (peel open).</t>
  </si>
  <si>
    <t>4227190392144720</t>
  </si>
  <si>
    <t>TUBO ENDOTRAQUEAL PARA MASCARILLA INTUBACION, DIÁMETRO 7 mm, USO NASAL/ORAL, TRANSPARENTE CON BALON, MATERIAL PVC, GRADO QUIRÚRGICO, LIGERAMENTE CURVO, LINEA CENTINELA RADIOPACA, ESCALA O MARCACION, PUNTA ATRAUMATICA, OJO MURPHY, CONEXION UNIVERSAL 15 mm Y CONEXION LUER, EMPAQUE ESTERIL INDIVIDUAL</t>
  </si>
  <si>
    <t>Tubo endotraqueal para mascarilla Fastrack, oral/nasal, de material plástico histocompatible (PVC  grado medico), diámetro: 7 mm. Transparente, estéril, hipoalergénico,  atoxico, exento de látex, flexibles, de forma ligeramente curva y con escala de graduación para ver la profundidad de la inserción. Con línea entera radiopaca que corra a lo largo de la longitud del tubo. Punta atraumática y superficie de ojo de Murphy. Con balón inflable, conectado a balón piloto externo de alto volumen y baja presión. Con válvula de,,entero retorno de baja presión, estériles. Termosensible para facilitar la entubación. Extremo proximal con conexión universal de 15 mm de diámetro a sistema de ventilación mecánica, o bolsa resucitadora. Con conexión luer.El número del tubo debe ser visible en la superficie del mismo. Presentación: En empaque individual, estéril, Fácil abertura (peel open)</t>
  </si>
  <si>
    <t>4227190392161520</t>
  </si>
  <si>
    <t>TUBO ENDOTRAQUEAL PARA FASTRACH N°7,5, MATERIAL PLASTICO HISTOCOMPATIBLE (PVC GRADO MEDICO), TRANSPARENTE, ESTERIL, HIPOALERGENICO</t>
  </si>
  <si>
    <t>Tubo endotraqueal para mascarilla para intubación endotraqueal, oral/nasal, de material plástico histocompatible (PVC grado medico), Tamaño: 7,5 mm. Transparente, estéril, hipoalergénico, atoxico, exento de látex, flexibles, de forma ligeramente curva y con escala de graduación para ver la profundidad de la inserción. Con línea entera radiopaca que corra a lo largo de la longitud del tubo. Punta atraumática y superficie de ojo de Murphy. Con balón inflable, conectado a balón piloto externo de alto volumen y baja presión. Con válvula de entero retorno de baja presión, estériles. Termosensible para facilitar la entubación. Extremo proximal con conexión universal de 15mm de diámetro a sistema de ventilación mecánica, o bolsa resucitadora.
Con conexiónluer. El número del tubo debe ser visible en la superficie del mismo. Con instrucciones de uso en español impresas en el empaque. Presentación: En empaque
individual, estéril, Fácil abertura (peel open)</t>
  </si>
  <si>
    <t>4227190392166188</t>
  </si>
  <si>
    <t>TUBO NASAL TIPO RAE 7fr CON BALON, CON CURVATURA ANATOMICA QUE NO GUARDE MEMORIA, FABRICADO EN MATERIAL DE PVC GRADO QUIRÚRGICO NO TOXICO, TRANSPARENTE, CON ESCALA O MARCACION EN cm O mm, TERMOSENSIBLE</t>
  </si>
  <si>
    <t>TUBO NASAL TIPO RAE 7 FR CON BALÓN
Tipo rae 7 fr. para uso nasal/oral con balón, con curvatura anatómica que no guarde memoria.
Fabricado en material de pvc grado quirúrgico no tóxico, transparente.Con línea centinela radio paca. Con escala o marcación en cm o mm. Termo sensible. Con borde romo, suave y liso.
Ojo de murphy distal opuesto al bisel del tubo (agujero). Libre de látex y de dehp.
Libre de pirogenos. En empaque individual, descartable, estéril, atoxica, que garantice las propiedades físico-químicas, hermeticidad e integridad del producto.
Resistente a la manipulación, transporte y almacenaje Fácil abertura (peel open).</t>
  </si>
  <si>
    <t>4227190392166791</t>
  </si>
  <si>
    <t>TUBO ENDOTRAQUEAL 6,5 mm TRANSPARENTE CON BALON, BAJA PRESION, SONDA PARA USO NASAL/ORAL,  CURVATURA ANATOMICA, MATERIAL DE PVC GRADO QUIRURGICO NO TOXICO, TRANSPARENTE</t>
  </si>
  <si>
    <t>Tubo endotraqueal con balon, de baja presión de 6,5 mm. sonda para uso Nasal/oral. Curvatura anatómica, no guarde memoria. material de pvc grado quirúrgico no tóxico, transparente. Línea centinela radiopaca. Con escala o marcación en cm o mm. Termosensible. Con borde romo. suave y liso. Ojo de murphy distal opuesto al bisel del tubo (agujero) libre de látex y de dehp. Libre de piogenos.
En empaque individual, descartable, estéril, que garantice las propiedades físico-químicas,  hermeticidad e integridad del producto. Resistente a la manipulación, transporte y almacenaje Fácil abertura (peel open)  Exento de rebajas y \ o aristas cortantes. Con fecha de vencimiento en el empaque primario.</t>
  </si>
  <si>
    <t>4227190392166792</t>
  </si>
  <si>
    <t>TUBO ENDOTRAQUEAL 7,5 mm TRANSPARENTE CON BALON, BAJA PRESION, SONDA PARA USO NASAL/ORAL, CURVATURA ANATOMICA, CON ESCALA O MARCACION cm O mm, TERMOSENSIBLE</t>
  </si>
  <si>
    <t>Tubo endotraqueal con balon, de baja presión de 7,5 mm. sonda para uso Nasal/oral. Curvatura anatómica, no guarde memoria. material de pvc grado quirúrgico no tóxico, transparente. Línea centinela radiopaca. Con escala o marcación en cm o mm. Termosensible. Con borde romo. suave y liso. Ojo de murphy distal opuesto al bisel del tubo (agujero) libre de látex y de dehp. Libre de piogenos.
En empaque individual. Descartable, estéril, que garantice las propiedades físico-químicas,  hermeticidad e integridad del producto. Resistente a la manipulación, transporte y almacenaje Fácil abertura (peel open)  Exento de rebajas y \ o aristas cortantes. Con fecha de vencimiento en el empaque primario.</t>
  </si>
  <si>
    <t>4227190592147071</t>
  </si>
  <si>
    <t>TUBO ENDOBRONQUIAL, DOBLE LUMEN, BRONQUIO IZQUIERDO, DIÁMETRO INTERNO 39 mm, PVC GRADO QUIRURQUICO, NO TOXICO, TRANSPARENTE, PUNTA ATRAUMATICA, BALÓN BAJA PRESIÓN, GUIA ENTUBACION, CONECTOR ESTÁNDAR ROTATORIO, EMPAQUE INDIVIDUAL, ESTERIL, FACIL ABERTURA</t>
  </si>
  <si>
    <t>Tubo bronquial de doble lumen bronquio izquierdo, diámetro interno 39 mm de pvc grado quirúrgico no toxico transparente, punta atraumatica, correcto pulido del borde de los orificios de terminación del tubo traqueal y bronquial, con balón de baja presión, de color diferente tanto el traqueal como el bronquial, con anillos de tungteno radiopacos con guía de entubación. conector estándar rotatorio en extremo proximal. Libre de piogenos. En empaque individual, estéril, que garantice las propiedades físico-químicas,  hermeticidad e integridad del producto. Resistente a
la manipulación, transporte y almacenaje Fácil abertura (peel open) Exento de rebajas y \ o aristas cortantes. Con fecha de vencimiento en el empaque primario.</t>
  </si>
  <si>
    <t>4227190592147077</t>
  </si>
  <si>
    <t>TUBO ENDOBRONQUIAL, DOBLE LUMEN, BRONQUIO IZQUIERDO, DIÁMETRO INTERNO 37 mm, PVC GRADO QUIRURQUICO, NO TOXICO, TRANSPARENTE, PUNTA ATRAUMATICA, BALÓN BAJA PRESIÓN, GUIA ENTUBACION, CONECTOR ESTÁNDAR ROTATORIO, EMPAQUE INDIVIDUAL, ESTERIL, FACIL ABERTURA</t>
  </si>
  <si>
    <t>Tubo bronquial de doble lumen bronquio izquierdo, diámetro interno 37 mm de pvc transparente, punta atraumatica, correcto pulido del borde de los orificios de terminación del tubo traqueal y bronquial, con balones de baja presión, de color diferente tanto el traqueal como el bronquial con anillos de tungteno radiopacos, con guía de entubación. conector estándar rotatorio en extremo proximal. Empaque individual estéril, que garantice las propiedades físico-químicas,  hermeticidad e integridad del producto. Resistente a la manipulación, transporte y almacenaje,con fecha de vencimiento en el empaque primario.</t>
  </si>
  <si>
    <t>4227190592161489</t>
  </si>
  <si>
    <t>TUBO ENDOBRONQUIAL INTU SEL BRONQUIO IZQUIERDO DIAMETRO 35 mm, CON ANILLO DE TUNGTENO RADIOPACOS, CON GUIA DE ENTUBACION, ESTANDAR ROTATORIO EN EXTREMO PROXIMAL, EMPAQUE INDIVIDUAL, ESTERIL</t>
  </si>
  <si>
    <t>Tubo bronquial de doble lumen bronquio izquierdo, diámetro interno 35 mm, de pvc transparente, punta atraumática, correcto pulido del borde de los orificios de terminación del tubo traqueal y bronquial, con balones de baja presión, de color diferente tanto el traqueal como el bronquial,
con anillos de tungsteno radiopacos, con guía de intubación. conector estándar rotatorio en extremo proximal. Libre de piogenos . En empaque individual, estéril, que garantice las propiedades físico-químicas,  hermeticidad e integridad del producto. Resistente a la manipulación, transporte y almacenaje Fácil abertura (peel open)  Exento de rebajas y \ o aristas cortantes. Con fecha de vencimiento en el empaque primario</t>
  </si>
  <si>
    <t>4227190790032128</t>
  </si>
  <si>
    <t>ASPIRADOR MEDICO DE SECRECIONES RODABLE 4,2Kg</t>
  </si>
  <si>
    <t>Switch de pie.
Con dos frascos de vidrio (pirex)o plástico resistente a altas temperaturas y golpes de 3 litros, esterilizables, con escala de graduación , tapones y válvulas.</t>
  </si>
  <si>
    <t>4227190792162182</t>
  </si>
  <si>
    <t>BOLSA SISTEMA ASPIRACION CERRADO 1500 ml, POLIETILENO RESISTENTE, DESCARTABLE, TRANSLUCIDO, PAREDES FLEXIBLES, CON TAPA COLOR AZUL,FILTRO BACTERIAL VIRAL DE  0,03  µm,EMPACADO EN CAJAS DE 50 UNIDADES</t>
  </si>
  <si>
    <t>Bolsa de polietileno resistente, descartable translúcido de paredes flexibles con tapa color azul, hechas de polipropileno firmemente adherida a la bolsa por medio de un sellado al calor, Libres de PVC (policloruro de vinilo) de 1500 ml (1500 cc), La Tapa debe poseer 4 puertos, uno para paciente, uno para toma de muestras, uno para hacer series y otro para el vacio con dispositivo de seguiridad antirreflujo el cual debe impedir la succion automaticamente cuando se llene la bolsa, ademas de contener un filtro bacterial viral de 0,03  µm, que protege las líneas de vacío y que impida el paso de aerosoles con una eficiencia del 99,7%, cada uno con tapa hermética.
Empacados en cajas de 50 un.</t>
  </si>
  <si>
    <t>4227190792174838</t>
  </si>
  <si>
    <t>ASPIRADOR DE SUCCION, SISTEMA DE VACIO LIBRE DE ACEITE, FLUJO ≥ 30 LPM, PRESION NEGATIVA REGULABLE CON UNA VALVULA DE PRECISION DE 0 a ≥ -700 mm/Hg, CAPACIDAD DE ASPIRACION ENTRE 40 A 60 L/min, CON RODINES MATERIAL RESISTENTE A LA CORROSION, A LOS FAROLES  ALDEHIDOS.</t>
  </si>
  <si>
    <t>Sistema de vacío libre de aceite,Modo de operación continuo,Flujo de ≥ 30 LPM, Presión negativa regulable con una válvula de precisión de 0 a ≥ -700 mm/Hg. Manómetro indicador de presión de succión en mmHg. Capacidad de Aspiración entre 40 hasta 60 L x min,Con ruido menor a 45 dB.  
Con indicador lumínico para indicar el estado en que se encuentra el equipo (encendido, trabajando y avería), Debe poseer como mínimo un interruptor de apagado y encendido  
Sistema de Transporte:  
Con rodines de hule,Cuatro ruedas, con sistema de freno en al menos dos ruedas.   
Material resistente a la corrosión, a los fenoles y aldehídos, aportar certificado de calidad de la materia prima. Agarradera para manipular y transportar el aspirador,Material resistente a la corrosión y a los desinfectantes de uso hospitalario,Sistema automático de cambio de recipiente, para evitar rebalses y entrada de flujos en el sistema,
Caracteristica Frascos
Recipientes de 3 (+/- 2 ) L, De plástico transparente, de policarbonato, polipropileno o polisulfona
Esterilizable a vapor o capaz de resistir limpieza con desinfectantes de uso hospitalario, Con escala marcada en centímetros cúbicos o mililitros, Sistema de protección contra sobre-llenado del recipiente recolector, UPS de respaldo 2KVA, conexión eléctrica 120V/60Hz. De 3 a 4 salidas 120V/60Hz
Insumos, 100 Micro filtros bacteriológicos, hidrofóbico, bacteriológico de ≥ 99.95% de eficiencia.
25 juegos de mangueras completas.
Se debe incluir en la oferta el registro ante el Ministerio de Salud de Costa Rica, según lo establecido en el Reglamento para la Notificación, Registro, Clasificación, Importación y Control de Equipo y Material Biomédico.</t>
  </si>
  <si>
    <t>4227190792196699</t>
  </si>
  <si>
    <t>ASPIRADOR QUIRÚRGICO PORTÁTIL, CAPACIDAD DE ASPIRACIÓN ENTRE 40 HASTA 60 l/min, CONEXIÓN ELÉCTRICA 120V/60Hz, FLUJO DE MAYOR O IGUAL QUE 30 LPM.</t>
  </si>
  <si>
    <t>CONDICIONES GENERALES: SISTEMA DE VACÍO LIBRE DE ACEITE, MODO DE OPERACIÓN CONTINUO, FLUJO DE MAYOR O IGUAL QUE 30 LPM, PRESIÓN NEGATIVA REGULABLE CON UNA VÁLVULA DE PRECISIÓN DE 0 A MAYOR O IGUAL QUE -700 mm/Hg, MANÓMETRO INDICADOR DE PRESIÓN DE SUCCIÓN EN mmHg, CAPACIDAD DE ASPIRACIÓN ENTRE 40 HASTA 60 l/min, CON RUIDO MENOR A 45 dB, CON INDICADOR LUMÍNICO PARA INDICAR EL ESTADO EN QUE SE ENCUENTRA EL EQUIPO (ENCENDIDO, TRABAJANDO Y AVERÍA), DEBE POSEER COMO MÍNIMO UN INTERRUPTOR DE APAGADO Y ENCENDIDO,SISTEMA DE TRANSPORTE: CON RODINES DE HULE, CUATRO (4) RUEDAS, CON SISTEMA DE FRENO EN AL MENOS DOS (2)RUEDAS, MATERIAL RESISTENTE A LA CORROSIÓN, A LOS FENOLES Y ALDEHÍDOS, APORTAR CERTIFICADO DE CALIDAD DE LA MATERIA PRIMA, AGARRADERA PARA MANIPULAR Y TRANSPORTAR EL ASPIRADOR, MATERIAL RESISTENTE A LA CORROSIÓN Y A LOS DESINFECTANTES DE USO HOSPITALARIO, SISTEMA AUTOMÁTICO DE CAMBIO DE RECIPIENTE, PARA EVITAR REBALSES Y ENTRADA DE FLUJOS EN EL SISTEMA, FRASCOS: 2 RECIPIENTES DE TRES (3) l, DE PLÁSTICO TRANSPARENTE, DE POLICARBONATO, POLIPROPILENO O POLISULFONA, ESTERILIZABLE A VAPOR O CAPAZ DE RESISTIR LIMPIEZA CON DESINFECTANTES DE USO HOSPITALARIO, CON ESCALA MARCADA EN cm³ Ó ml, SISTEMA DE PROTECCIÓN CONTRA SOBRE-LLENADO DEL RECIPIENTE RECOLECTOR, UPS DE RESPALDO DE 2 kVA, CONEXIÓN ELÉCTRICA 120V/60Hz, DE 3 A 4 SALIDAS 120V/60Hz, INSUMOS: 100 MICRO FILTROS BACTERIOLÓGICOS, HIDROFÓBICO, BACTERIOLÓGICO DE MAYOR O IGUAL QUE 99,95% DE EFICIENCIA, 25 JUEGOS DE MANGUERAS COMPLETAS.</t>
  </si>
  <si>
    <t>4227191092144884</t>
  </si>
  <si>
    <t>KIT TRAQUEOSTOMIA PERCUTANEA, 10 PIEZAS, PARA TÉCNICA GRIGGS, CÁNULA 7 Fr, UN BISTURÍ, AGUJA INTRODUCTORA CON CATÉTER  DE 14 g, JERINGA DE 10 mL, DILATADOR CORTO, GUÍA METÁLICA</t>
  </si>
  <si>
    <t>Kit para traqueostomía percutánea para técnica GRIGGS cánula 7 Fr, Un bisturí,Una aguja introductora con catéter de 14 G,Una jeringa de 10 mL, Una guía metálica,Un dilatador corto
Una pinza metálica o fórceps Un tubo de traqueostomía N°7 Una cinta hipoalergénica para fijar la cánula En empaque individual</t>
  </si>
  <si>
    <t>4227191092147684</t>
  </si>
  <si>
    <t>KIT TRAQUEOSTOMIA PERCUTANEA PARA TÉCNICA GRIGGS, CÁNULA 8 Fr, UN BISTURÍ, AGUJA INTRODUCTORA CON CATÉTER DE 14 g, JERINGA DE 10 mL, DILATADOR CORTO, GUÍA METÁLICA</t>
  </si>
  <si>
    <t>Kit para traqueostomía percutánea para técnica GRIGGS cánula 8 Fr, Un bisturí,Una aguja introductora con catéter de 14 G,Una jeringa de 10 mL, Una guía metálica,Un dilatador corto
Una pinza metálica o fórceps Un tubo de traqueostomía N°8 Una cinta hipoalergénica para fijar la cánula En empaque individual</t>
  </si>
  <si>
    <t>4227191092154912</t>
  </si>
  <si>
    <t>KIT PARA LIMPIEZA DE TRAQUEOSTOMIA, EQUIPO DESCARTABLE, CONTIENE CINTA DE ALGODÓN 100 % ABSORBENTE DE 1,5 cm X 86 cm, 1 CAMPO IMPERMEABLE Y ABSORBENTE DE 45 cm (+/- 5 cm) X 33 cm (+/-5 cm),1 PAR DE GUANTES DE VINIL, 2 SOBRES ESTÉRILES DE PERÓXIDO DE HIDRÓGENO AL 3% USP DE 30 mL CADA UNO CON SISTEMA ABRE FÁCIL</t>
  </si>
  <si>
    <t>Equipo descartable diseñado para la limpieza de las  cánulas de traqueostomías Debe contener:  Cinta de algodón 100% absorbente de 1,5 cm x 86 cm para sujetar la cánula 1 Campo impermeable y absorbente de 45 cm (+/-5 cm) x 33 cm (+/-5 cm) 1 par de guantes de vinil 2 sobres estériles de peróxido de hidrógeno al 3% USP de 30 mL cada uno con sistema abre fácil 3 aplicadores plásticos flexible con punta de algodón de 14 cm (+/-1 cm)  de largo 1 hisopo de 13 cm (+/- 1 cm) de largo con cuerpo de alambre retorcido y cerdas de nylon de 5,5 cm (+/-0,5 cm) 3 limpiadores de vía de 13,5 cm (+/-0,5 cm) con cuerpo de alambre semirrígido y flexible recubierto de felpa en toda su longitud. 4 apósitos de gasa de 10cm X 10cm (4x4)  X 8 pliegues. 1 apósito de gasa con fenestración para traqueostomía 1 bandeja plástica biodegradable de polipropileno con 1, Compartimiento de 16 cm (+/- 1 cm) x 9 cm (+/- 1 cm) y 2 compartimientos de 7,5 cm (+/-1 cm) x 7,5 cm (+/- 1 cm) con una profundidad de 4,5 cm (+/- 1 cm)</t>
  </si>
  <si>
    <t>4227191292063007</t>
  </si>
  <si>
    <t>CÁNULA NASOFARÍNGEA, NUMERO 26 Fr, NEOPRENO FLEXIBLE, SUAVE, NO DAÑAN CONDUCTO NASAL, RESISTENTES AL COLAPSO Y RETORCIMIENTOS, LIBRE DE LÁTEX, 1 SOLO USO, EMPAQUE INDIVIDUAL, ESTÉRIL</t>
  </si>
  <si>
    <t>Cánula suave no daña el conducto nasal,  Neopreno flexible,  Resistentes al colapso y a retorcimientos,  Tamaño 26 Fr,  Libre de látex de un solo uso, Empaque individual estéril.</t>
  </si>
  <si>
    <t>4227191292063009</t>
  </si>
  <si>
    <t>CÁNULA NASOFARÍNGEA, NUMERO 28 Fr, NEOPRENO FLEXIBLE, SUAVE, NO DAÑAN CONDUCTO NASAL, RESISTENTES AL COLAPSO Y RETORCIMIENTOS, LIBRE DE LÁTEX, 1 SOLO USO, EMPAQUE INDIVIDUAL, ESTÉRIL</t>
  </si>
  <si>
    <t>Cánula suave no daña el conducto nasal,  Neopreno flexible, Resistentes al colapso y a retorcimientos, Tamaño 28 Fr, Libre de látex de un solo uso, Empaque individual estéril</t>
  </si>
  <si>
    <t>4227191292063014</t>
  </si>
  <si>
    <t>CÁNULA NASOFARÍNGEA, NUMERO 30 Fr, NEOPRENO FLEXIBLE, SUAVE, NO DAÑAN CONDUCTO NASAL, RESISTENTES AL COLAPSO Y RETORCIMIENTOS, LIBRE DE LÁTEX, 1 SOLO USO, EMPAQUE INDIVIDUAL, ESTÉRIL</t>
  </si>
  <si>
    <t>Cánula suave no daña el conducto nasal,  Neopreno flexible,  Resistentes al colapso y a retorcimientos,  Tamaño 30 Fr,  Libre de látex de un solo uso, Empaque individual estéril</t>
  </si>
  <si>
    <t>4227191292063016</t>
  </si>
  <si>
    <t>CÁNULA NASOFARÍNGEA, NUMERO 32 Fr, NEOPRENO FLEXIBLE, SUAVE, NO DAÑAN CONDUCTO NASAL, RESISTENTES AL COLAPSO Y RETORCIMIENTOS, LIBRE DE LÁTEX, 1 SOLO USO, EMPAQUE INDIVIDUAL, ESTÉRIL</t>
  </si>
  <si>
    <t>Cánula suave no daña el conducto nasal,  Neopreno flexible,  Resistentes al colapso y a retorcimientos,  Tamaño 32 Fr,  Libre de látex de un solo uso, Empaque individual estéril</t>
  </si>
  <si>
    <t>4227191292063018</t>
  </si>
  <si>
    <t>CÁNULA NASOFARÍNGEA, NUMERO 34 Fr, NEOPRENO FLEXIBLE, SUAVE, NO DAÑAN CONDUCTO NASAL, RESISTENTES AL COLAPSO Y RETORCIMIENTOS, LIBRE DE LÁTEX, 1 SOLO USO, EMPAQUE INDIVIDUAL, ESTÉRIL</t>
  </si>
  <si>
    <t>Cánula suave no daña el conducto nasal,  Neopreno flexible,  Resistentes al colapso y a retorcimientos,  Tamaño 34 Fr,  Libre de látex de un solo uso, Empaque individual estéril</t>
  </si>
  <si>
    <t>4227191392062599</t>
  </si>
  <si>
    <t>KIT CRICOTOMÍA, TUBO DE CRICOTOMÍA FLEXIBLE, PERFORADO 6 mm CON NEUMOTAPONAMIENTO, BISTURÍ NUMERO 10, 2 SOLUCIONES DESINFECTANTES, 1 APÓSITO GASA, 1 PAR GUANTES ESTÉRILES, CINTA DE FIJACIÓN, 1 JERINGA DL 10 mL, EMPAQUE INDIVIDUAL, ESTÉRIL</t>
  </si>
  <si>
    <t>Kit para cricotomía que incluye: 
 Un catéter de cricotirotomía de urgencia tipo Merlker con balón, con longitud de 9 cm (+/- 1 cm), diámetro interno de 5 mm (+/- 1 mm), diámetro externo de 7 mm (+/- 1 mm), Dos agujas introductorias de calibre 18 G, de 5 cm y 7 cm de longitud,
Una jeringa de 6 ml (+/- 1 ml ), Un bisturí No. 15, Guía extrarrigida de soporte con una longitud de 40 cm (+/- 1 cm), Un dilatador curvo.
Cinta para traqueostomía,Empaque individual, Estéril,Libre de látex,Fecha de vencimiento en su empaque.</t>
  </si>
  <si>
    <t>4227191392142610</t>
  </si>
  <si>
    <t>MASCARILLA LARINGEA OROGASTRICO, PESO 50 Kg - 70 Kg, DESCARTABLE, MATERIAL PLÁSTICO, GRADO MEDICO, ALETAS PROTECTORAS EPIGLOTIS, PUNTA REFORZADA, LIBRE DE LÁTEX, CONECTO 15 mm, ANTIMORDEDURAS, EMPAQUE INDIVIDUAL, ESMERIL PEEL OPEN</t>
  </si>
  <si>
    <t>Mascarilla laringea con acceso orogastrico, descartable para pacientes con peso de 50 Kg - 70 kg (tipo supreme) Dispositivo para manejo de la vía aérea mediante posicionamiento laríngeo, atraumatico Material plástico, grado médico, libre de látex Con aletas protectora para epiglotis Punta reforzada que facilite la inserción Tubo de vía aérea antitorceduras elíptico Con conector de 15 mm de diámetro que adapte a los  sistemas de ventilación estándar. El tubo de vía aérea de poseer incorporado un dispositivo antimordeduras Presentación: En empaque individual , estéril, fácil apertura (peel open)</t>
  </si>
  <si>
    <t>4227191392142611</t>
  </si>
  <si>
    <t>MASCARILLA LARINGEA OROGASTRICO N°3, PESO 30 Kg - 50 Kg, DESCARTABLE, MATERIAL PLÁSTICO, GRADO MEDICO, ALETAS PROTECTORAS EPIGLOTIS, PUNTA REFORZADA, LIBRE DE LÁTEX, CONECTO 15 mm, ANTIMORDEDURAS, EMPAQUE INDIVIDUAL, ESMERIL PEEL OPEN</t>
  </si>
  <si>
    <t>MASCARILLA LARINGEA CON ACCESO OROGASTRICO N°3, DESCARTABLE para pacientes con peso de 30 Kg - 50 Kg (TIPO SUPREME) Dispositivo para manejo de la vía aérea mediante posicionamiento laríngeo, atraumatico Material plástico, grado médico, libre de látex Con tubo orogástrico que permita el vaciamiento activo o pasivo del estomago Con aletas protectora para epiglotis Punta reforzada que facilite la inserción Tubo de vía aérea antitorceduras elíptico El tubo de drenaje gástrico facilita el acceso esofágico, protege de la insuflacion gástrica durante la ventilación con presión positiva y permite la detección y corrección de mal posiciones del dispositivo Con conector de 15 mm de diámetro que adapte a los sistemas de ventilación estándar El tubo de vía aérea de poseer  incorporado un dispositivo anti mordeduras En empaque individual de plástico resistente que garantice la integridad y esterilidad del producto, resistente a la manipulación, transporte y almacenaje, fácil de abrir manualmente Debe tener impresa fecha y vencimiento del producto</t>
  </si>
  <si>
    <t>4227191392167013</t>
  </si>
  <si>
    <t>MASCARILLA LARINGEA OROGASTRICO, 5 A 10 kg PESO PACIENTES , DESCARTABLE, DISPOSITIVO PARA MANEJO DE VIA AEREA, MATERIAL PLASTICO GRADO MEDICO, LIBRE DE LATEX, CON CONECTOR DE 15 mm DE DIAMETRO, EMPAQUE INDIVIDUAL</t>
  </si>
  <si>
    <t>MASCARILLA LARINGEA CON ACCESO OROGASTRICO, DESCARTABLE para pacientes con peso de 5 kg a 10 kg Dispositivo para manejo de la vía aérea mediante posicionamiento laríngeo, atraumático. Material plástico, grado médico, libre de látex. Con tubo orogástrico que permita el vaciamiento activo o pasivo del estomago. Con aletas protectora para epiglotis. Punta reforzada que facilite la inserción. Tubo de vía aérea antitorceduras elíptico. El tubo de drenaje gástrico facilita el acceso esofágico, protege de la insuflación gástrica durante la ventilación con presión positiva y permite la detección y corrección de mal posiciones del dispositivo. Con conector de 15 mm de diámetro que adapte a los sistemas de ventilación estándar. El tubo de vía aérea de poseer incorporado un dispositivo anti mordeduras. En empaque individual.</t>
  </si>
  <si>
    <t>4227191392167027</t>
  </si>
  <si>
    <t>MASCARILLA LARINGEA  REUTILIZABLE 50 A 70 kg, PARA ADULTO, CON TUBO RIGIDO EN FORMA ANATOMICA, CON PUNTA BLANDA, CON BALON PARA INFLADO, EMPAQUE INDIVIDUAL, LIBRE DE LATEX, CON BARRERA ELEVADORA DE LA EPIGLOTIS</t>
  </si>
  <si>
    <t>Mascarilla para asistencia ventilatoria reusable para adulto con peso de  50 Kg a 70 Kg. Con tubo rígido en forma anatómica, con punta blanda para evitar traumatismos en la laringe transparente, con balón para inflado y estabilización de la mascarilla, con sistema de intubación a través de la misma que permita la inserción de tubos endotraqueales de hasta los 8 mm, debe contar con tubo flexible para su inserción con punta atraumática y además de rango de guía para la
inserción de la mascarilla laringea, libre látex. La mascarilla laringea deberá contar con barrera elevadora de la epiglotis en el momento de la intubación endotraqueal. Debe contar con estudios clínicos de su utilización, libre de látex y descartable. Empaque primario: En empaque individual, fácil de abrir manualmente, resistente a la manipulación y almacenamiento.</t>
  </si>
  <si>
    <t>4227191392167047</t>
  </si>
  <si>
    <t>MASCARILLA LARÍNGEA OROGASTRICO, 10 A 20 kg PESO PACIENTE, DESCARTABLE, DISPOSITIVO PARA MANEJO DE VIA AEREA, MATERIAL PLASTICO GRADO MEDICO, LIBRE DE LATEX</t>
  </si>
  <si>
    <t>MASCARILLA LARINGEA CON ACCESO OROGASTRICO, DESCARTABLE para pacientes con peso de 10 a 20 kg, dispositivo para manejo de la vía aérea mediante posicionamiento laríngeo, atraumático. Material plástico, grado médico, libre de látex. Con tubo orogástrico que permita el vaciamiento activo o pasivo del estomago. Con aletas protectora para epiglotis.
Punta reforzada que facilite la inserción. Tubo de vía aérea antitorceduras elíptico.
El tubo de drenaje gástrico facilita el acceso esofágico, protege de la insuflación gástrica durante la ventilación con presión positiva y permite la detección y corrección de mal posiciones del dispositivo. Con conector de 15 mm de diámetro que adapte a los sistemas de ventilación estándar. El tubo de vía aérea de poseer incorporado un dispositivo anti mordeduras. En empaque individual.</t>
  </si>
  <si>
    <t>SUJETADOR PARA TRAQUEOSTOMÍA AJUSTABLE,CON CIERRE TIPO VELCRO, LIBRE DE LATEX, TAMAÑO NO MENOR A 36 cm SUPERFICIE SUAVE TIPO TECLY GRADO MEDICO, EMPAQUE INDIVIDUAL</t>
  </si>
  <si>
    <t>Sujetador para traqueostomia ajustable con cierre tipo velcro,  libre de látex,  tamaño no menor a 36 cm, superficie suave tipo teclyn grado medico. En empaque individual.</t>
  </si>
  <si>
    <t>4227221292154910</t>
  </si>
  <si>
    <t>VALVULA PRESION PULMONAR POSITIVA (PEEP), PARA CREAR PRESIÓN PULMONAR POSITIVA, CONSTRUIDO CON PLÁSTICO GRADO MEDICO, CLARO, RESISTENTE, ADAPTABLE A LOS RESUCITADORES MANUALES, VENTILADORES Y MAQUINAS DE ANESTESIA CON ADAPTADOR DE 22 mm ( +/-2 mm), RANGO DE 0 A 20 cm/H2O</t>
  </si>
  <si>
    <t>Dispositivo para crear presión pulmonar positiva al final de la espiración, construido con plástico grado médico, claro resistente, adaptable a los resucitadores manuales, ventiladores y máquinas de anestesia, con adaptador de 22 mm (+/- 2 mm), rango de 0 a 20 cm /H2O, conexión con diámetro  interno: 30 mm. Descartable, quirúrgicamente limpio, libre de látex.</t>
  </si>
  <si>
    <t>4227222092159347</t>
  </si>
  <si>
    <t>ADAPTADOR PARA SENSOR CO2, PARA VENTILADOR DE CUIDADOS INTENSIVOS, COMPATIBLE CON VENTILADOR HEINEN LOWENSTEIN, NUMERO DE PARTE 200101</t>
  </si>
  <si>
    <t>Adaptador para sensor de CO2 para ventilador de cuidados intensivos compatible  con ventilador marca Heinen/ Lowenstein, modelo Elisa número de parte o referencia 200101</t>
  </si>
  <si>
    <t>4227222392142630</t>
  </si>
  <si>
    <t>SISTEMA PICO DE FLUJOS, CÓDIGO COLORES, AJUSTABLE INTERVALOS 60 - 800 L/min, VÁLVULA UNIDIRECCIONAL, RESISTENCIA MÁXIMA FLUJO 0,30 kPa/L/s A 550 L/min, 1 SOLO USO, EMPAQUE INDIVIDUAL</t>
  </si>
  <si>
    <t>SISTEMA INCORPORADO DE GESTIÓN FLEXIBLE DE TRES ZONAS Y NÚMEROS FÁCILES DE LEER. CON INDICADORES CON CÓDIGOS DE COLORES (SITUADOS A LA DERECHA DE LA ESCALA) AJUSTABLES EN INTERVALOS DE 60 - 800 L/min, CON BOQUILLAS DE SEGURIDAD  y VÁLVULA UNIDIRECCIONAL. RESISTENCIA MÁXIMA AL FLUJO: 0,30 KPa/l/s a 550 L / min EMPAQUE INDIVIDUAL, PARA UN SOLO USO</t>
  </si>
  <si>
    <t>4227222392144944</t>
  </si>
  <si>
    <t>EJERCITADOR PARA EXPANSIÓN MÚSCULOS RESPIRATORIOS,TOTALMENTE INTEGRADO,FABRICADO EN ACRÍLICO DURO,PARA FLUJOS DE 5 Ipm - 15 Ipm,DIÁMETRO EXTERIOR 22 mm</t>
  </si>
  <si>
    <t>Sistema de terapia de presión positiva, totalmente integrado, que requiere No Invasiva (EZPAP) Fabricado en acrílico duro, con presión positiva inspiratoria y espiratoria Para usarse con flujos entre 5-15 lpm Con puerto de presión para la conexión a un medidor.Diámetro exterior de 22 mm de diámetro exterior apropiado para dar cabida a una boquilla</t>
  </si>
  <si>
    <t>4227222492151887</t>
  </si>
  <si>
    <t>CIRCUITO PARA VENTILADOR MECANICO VOLUMETRICO, NUMERO DE PARTE WM 28595, MARCA WEINMANN, MEDICION DE CO2</t>
  </si>
  <si>
    <t>Circuito para VMP WM 28595 compatible con modelo WM 28193
Sistema de mangueras descartables adulto / pediátricas con espacio muerto reducido con medición de CO2</t>
  </si>
  <si>
    <t>4227222492160431</t>
  </si>
  <si>
    <t>CONEXION PARA VENTILADOR MECANICO, PORTATIL, CIRCUITO DESCARTABLE, MANGUERAS CORRUGADAS DE 22 mm, DE DOS RAMAS, CON FILTRO ANTIMICROBIANO, EMPAQUE INDIVIDUAL</t>
  </si>
  <si>
    <t>Circuito descartable para ventilador portátil. Mangueras corrugadas de 22 mm aproximadamente. Con codo que permita adaptar al tubo endotraqueal de 15 mm aproximadamente D.I. Desechables. De  dos ramas. Con filtro antimicrobiano. Empaque individual en bolsa transparente; con fecha de fabricación y fecha de vencimiento del producto. Empaque individual.</t>
  </si>
  <si>
    <t>4227222492189933</t>
  </si>
  <si>
    <t>CONEXION PARA VENTILADOR MECANICO, DESCARTABLE, MANGUERAS CORRUGADAS DE 22 mm,CODO QUE PERMITA ADAPTAR AL TUBO ENDOTRAQUEAL DE 15 mm</t>
  </si>
  <si>
    <t>Circuito descartable para ventilador mecánico; mangueras corrugadas de 22 mm aproximadamente. con codo que permita adaptar al tubo endotraqueal de 15 mm aproximadamente. desechables. de dos ramas. empaque individual en bolsa transparente</t>
  </si>
  <si>
    <t>4227230190033139</t>
  </si>
  <si>
    <t>RESUCITADOR MEDICO ADULTO, CON DEPOSITO DE OXIGENO, CON VALVULA PEEP</t>
  </si>
  <si>
    <t>Adaptable a la cara y asegure estanqueidad.</t>
  </si>
  <si>
    <t>4227230192154190</t>
  </si>
  <si>
    <t>RESUCITADOR MANUAL DE PLÁSTICO PARA ADULTO, VOLUMEN DE BOLSA 1900 mL (+/- 100 mL) ANTIDESLIZANTE, MASCARILLA AJUSTABLE, EMPAQUE UNITARIO, VÁLVULA REGULADORA DE PRESIÓN POSITIVA RESPIRATORIA</t>
  </si>
  <si>
    <t>Resucitador manual de plástico para adulto de un solo uso Ligero, el cuerpo de la bolsa translúcida y componentes  que permitan la visualización del vómito u oclusiones en el sistema. Con cuerpo texturizado y antideslizante para mejor agarre Una mascarilla de almohada suave que permita un sello eficaz en la cara del paciente El cuerpo de la bolsa y el puerto del paciente debe de girar 360 grados Una válvula que regule la presión positiva espiratoria final válvula PEEP) Volumen de la bolsa de 1900 mL (+/- 100 mL), la mascarilla debe ser ajustable a la bolsa del ventilador En empaque unitario</t>
  </si>
  <si>
    <t>4227230192182421</t>
  </si>
  <si>
    <t>RESUCITADOR MANUAL DE PLÁSTICO PARA ADULTO,LIBRE DE LATEX, VOLUMEN DE BOLSA 1 a 2,5 L ANTIDESLIZANTE, MASCARILLA AJUSTABLE, EMPAQUE BOLSA PLASTICA CON CIERRE DE CORDON, VÁLVULA REGULADORA DE PRESIÓN POSITIVA RESPIRATORIA</t>
  </si>
  <si>
    <t>Resucitador manual de plástico para adulto de un solo uso. Ligero, Libre de Látex   El cuerpo de la bolsa y sus componentes deben ser traslucidos que permitan la visualización del vómito u oclusiones en el sistema. Con cuerpo texturizado y antideslizante para mejor agarre.  Con mascarilla de almohada #5 o #6 suave que permita un sello eficaz en la cara del paciente. El cuerpo de la bolsa y el puerto del paciente debe de girar 360 grados. Una válvula que regule la presión positiva espiratoria final válvula PEEP). Volumen de la bolsa de 1 a 2,5 L, la mascarilla debe ser ajustable a la bolsa del ventilador. Empacado en bolsa de plástico con cierre de cordón o autocierre hermético   que permita mantener la integridad del producto.</t>
  </si>
  <si>
    <t>4227250392142606</t>
  </si>
  <si>
    <t>MASCARILLA ANESTESIA CON BALON INFLABLE N°6, DESCARTABLE, CUERPO TRANSPARENTE, PUERTO CONECTOR CERRADO, LIBRE DE LATEX, CON ANILLO DE FIJACION</t>
  </si>
  <si>
    <t>MASCARILLA PARA ANESTESIA, DESCARTABLE, PVC, CON BALON INFLABLE N°6 Mascarilla de anestesia con cojín ergonómico inflable, que permita un sellado óptimo con una mínima presión, cuerpo transparente, con pared delgada, con puerto conector centrado, libre de látex. Con anillo de fijación. Empaque individual.</t>
  </si>
  <si>
    <t>4227250492142480</t>
  </si>
  <si>
    <t>EQUIPÓ ANESTESIA, COMB ESPINAL EPIDURAL, CALIBRE 27 G, AGUJA TUOHY ORIFICIO POSTERIOR 18 g-long, 3 ORIFICIOS LATERALES Y EXTREMIDAD DISTRAL FLEXIBLE, JERINGA 10 mL, 1 CATETER PERIBAX, 1 FILTRO PLANO</t>
  </si>
  <si>
    <t>Equipo para anestesia espinal epidural, aguja Tuohy con orificio posterior 18 g-long., 1 aguja espinal con bisel punta de lápiz 27 g-long.118 mm, 1 jeringa de 10 ml para técnica de pérdida de
resistencia, 1 catéter epidural Peribax (Æ 0,45 X 0,85 mm- 20 g) con extremidad cerrada, 3 orificios laterales y extremidad distal flexible. 1 filtro plano 0,22 pm.</t>
  </si>
  <si>
    <t>4227250492144886</t>
  </si>
  <si>
    <t>KIT PARA ANESTESIA COMB ESPINAL EPIDURA 25/26 GA, CONECTOR CATETER UNIVERSAL,AGUJA TUOHY CON ORIFICIO POSTERIOR 18 g, 1 AGUJA ESPINAL CON BISEL PUNTA DE LAPIZ 26 g, CATETER EPIDURAL CON EXTREMIDAD CERRADA, 1 FILTRO PLANO 0,22 pm</t>
  </si>
  <si>
    <t>Kit para anestesia espinal epidura, aguja Tuohy con orificio posterior 18 g-long., 1 aguja espinal con bisel punta de lápiz 26 g-long. 27 g-long 118 mm, 1 jeringa de Jeringa de baja resistencia, 1 catéter  epidural (Æ 0,45 X 0,85 mm- 20 g) con extremidad cerrada, 3 orificios laterales y extremidad distal flexible. 1 filtro plano 0,22 pm. Un conector del catéter universal.
En empaque individual, estéril, que garantice las propiedades físico-químicas hermeticidad e integridad del producto.Resistente a la manipulación, transporte y almacenaje Fácil abertura
(peel open) Exento de rebajas y-o aristas cortantes.Con fecha de vencimiento en el empaque primario.</t>
  </si>
  <si>
    <t>4227250492166725</t>
  </si>
  <si>
    <t>CANULA OROFARINGEA TIPO GUEDEL 50 mm, MATERIAL PLASTICO TRANSPARENTE O PVC, PUNTA ROMA, LIBRE DE LATEX, EMPAQUE ESTERIL</t>
  </si>
  <si>
    <t>Cánula de mayo o guedel de 50 mm. De Material de plástico. Transparente o PVC.  Con diferenciación de color de acuerdo a su medida en el centro de la cánula. Punta Roma que no cause trauma. Libre de látex. Empaque estéril.</t>
  </si>
  <si>
    <t>4227250492167192</t>
  </si>
  <si>
    <t>KIT CATETER PLEXO CON CÁNULA DE 75 mm, CONTIENE AGUJA FACE TIP (ECOGRAFICA), AGUJA SONOGRAFICA, CANULA PLASTICA ALETAS CON ORIFICIOS, CATETER CON TUBO DE INYECCION, AGUJA CON CAPA DE AISLAMIENTO, AGUJA CON PABELLON PREFORMADO Y ERGONOMICO, CON BISEL DE 30 ° CON DIAMETRO DE 0,80 mm</t>
  </si>
  <si>
    <t>Kit de catéter de plexo continuo con cánula de 75 mm, especificaciones técnicas:
Debe contener:  Aguja face tip, sonográfica (ecográfica) de bloqueo de nervio de 21 G x 94 mm, con abertura central y laterla de la pared posterior. Aguja sonográfica con combinación de estimulación eléctrica de aproximadamente 50 cm de cable que aumenta la seguridad a ala hora de la localización del nervio y colocación del catéter. Extremo distal de la aguja que consta de dos secciones en relieve de 10 mm de longitud cada una y tres superficies reflectantes. Cánula plástica con aletas con orificios que permitan la fijación con suturas, de 18 G x 75 mm de longitud, con sistema autopurgado. Catéter con tubo de inyección conectado de 20 G x 90 mm, con tubería con visibilidad transparente. Aguja con capa de aislamiento delgado en toda la longitud, con marcaciones graduadas en centímetros. Aguja con pabellón preformado y ergonómico.
Con bisel de 30°con diámetro de 0,80 mm, atraumática, no causando lesiones al nervio ni a los tejidos circundantes o alrededor del nervio. Prolongador amovible de 50 cm, con tricapa. Filtro antibacteriano de 0.2 µm . Fixo long  para filtro de fijación.</t>
  </si>
  <si>
    <t>4227250592142369</t>
  </si>
  <si>
    <t>CIRCUITO PARA ANESTESIA, ADULTO,TUBO CORRUGADO, PLASTICO TRANSPARENTE, DESCARTABLE, UNIVERSAL F, LARGO 152,4 cm (60 Pulg), TUBO DENTRO DE TUBO, CAPACIDAD TOMA CAPNÓGRAFO, DOBLE FILTRO BACTERIOLÓGICO, EMPAQUE INDIVIDUAL</t>
  </si>
  <si>
    <t>Tubo corrugado plástico transparente, circuitos descartables de 152,4 cm (+/-3 cm) (60 pulg) de largo, Universal F, manguera corrugada sistema tubo dentro de otro tubo, para máquina de anestesia, material plástico corrugado, descartable, con capacidad para toma de capnógrafo
debe contener doble filtro bacteriológico para inspiración y espiración empaque individual.</t>
  </si>
  <si>
    <t>4227250592142370</t>
  </si>
  <si>
    <t>CIRCUITO PARA ANESTESIA, PEDIÁTRICO,TUBO CORRUGADO, PLÁSTICO TRANSPARENTE, DESCARTABLE, DOBLE RAMA, UNIVERSAL F, LARGO 90 cm, TUBO DENTRO DE TUBO, CAPACIDAD TOMA CAPNÓGRAFO, EMPAQUE INDIVIDUAL</t>
  </si>
  <si>
    <t>Tubo corrugado plástico transparente, doble rama de 90 cm (+ 10 cm) de largo, Universal F, manguera corrugada sistema tubo dentro de otro tubo, para máquina de anestesia, material plástico corrugado, descartable, con capacidad para toma de capnógrafo, empaque individual.</t>
  </si>
  <si>
    <t>TUBO DE ASPIRACION CON CONECTOR YANKAHUER, TUBO PRECONECTADO 0,635 cm X 15,24 cm, MATERIAL CLARO Y TRANSPARENTE, MANGO ANTIDESLIZANTE, PUERTO HEMBRA DE 0,635 cm X 120 -180 cm, CONECTOR MACHO RECTO, EMPAQUE ESTERIL INDIVIDUAL, CAJA 20 UNIDADES</t>
  </si>
  <si>
    <t>YANKAUER RÍGIDO TRANSPARENTE CON EXTREMIDADES Y OJOS SUAVES. PUNTA BULBOSA CON PUNTA DE DUENDE, HECHO DE MATERIAL CLARO Y TRANSPARENTE CON UN MANGO ANTIDESLIZANTE, SUAVE Y UNIFORME CON TUBO PRECONECTADO DE 0,635 cm X 15,24 cm (1/4 pulg X 6 pug), TIPO BULBO CON VENTILACIÓN DE CONTROL. RESISTENTE A LOS GOLPES, CON UNA CONSTRUCCIÓN DE UNA PIEZA Y CON SALIDA OPCIONAL PARA UN MEJOR CONTROL DE SUCCIÓN, POSEE UN PUERTO HEMBRA DE (0,635 cm X 120 a 180 cm) Y UN CONECTOR MACHO RECTO.EMPAQUE INDIVIDUAL ESTERIL, CAJA CON 20 UNIDADES.</t>
  </si>
  <si>
    <t>4227250592153175</t>
  </si>
  <si>
    <t>CONECTOR DE TUBO CORRUGADO, FLEXIBLE, EXPANDIBLE A 10 cm, DIAMETRO INTERNO 15 mm, ELABOTADO DE PLASTICO GRADO MEDICO, ACOPLE UNIVERSAL, DESCARTABLE, LIBRE DE LATEX</t>
  </si>
  <si>
    <t>Conector de una sola pieza, con tubo corrugado, flexible, expandible a mínimo 10 cm, diámetro interno: 15 mm (+/- 1 mm) elaborado de plástico grado médico, los extremos deben de ser de un plástico de mayor dureza para mejor sujeción, acople universal, descartable, quirúrgicamente
limpio, libre de látex.</t>
  </si>
  <si>
    <t>4227250592155071</t>
  </si>
  <si>
    <t>CONECTOR DE PRESION NEUTRA, ESPACIO MUERTO : 0,04 mL, FLUJO DE GRAVEDAD 165 mL/min, DIMENSIONES ANCHO 11,00 mm (+/-1 mm), ALTO 32 mm (+/- 0,5mm), LIBRE DE LATEX, LIBRE DE AGUJAS, EMPAQUE INDIVIDUAL</t>
  </si>
  <si>
    <t>Conector de presión neutra, es decir no debe de existir reflujo de sangre dentro del lumen del catéter, debe de tener un espacio muerto: 0.04mL, flujo a gravedad: 165 mL/minuto, activaciones funcionales: 600. Dimensiones: Ancho: 11.00 mm (+/-1 mm), Alto: 32 mm (+/-0,5 mm). Compatibilidad con sangre y diferentes tipos de medicamentos. Libre de látex. Libre de agujas. En extremos proximal debe poseer un conector tipo macho y en su extremo distal un conector tipo hembra con rosca. Debe cumplir la norma ISO 594. Empaque individual.</t>
  </si>
  <si>
    <t>4227250592160941</t>
  </si>
  <si>
    <t>TRAMPAS DE LUKE, RECIPIENTE TRANSPARENTE, CAPACIDAD DE 40 ml (+/- 5 ml), CON GRADUACIONES DE 1 ml, FRASCO DEBE CONTENER ETIQUETA, LIBRE DE LATEX, EMPAQUE INDIVIDUAL</t>
  </si>
  <si>
    <t>Recipiente transparente que permite la examinación visual de la muestra de esputo, con capacidad de 40 ml (+/- 5 ml) con graduaciones de 1 ml, el frasco debe de contener etiqueta para la colocación de datos del paciente. Libre de látex. Empaque individual, estéril con fecha de fabricación y fecha de vencimiento en el empaque primario.</t>
  </si>
  <si>
    <t>4227250592160973</t>
  </si>
  <si>
    <t>TUBO EN T CON CORRUGADO, DE PLASTICO CLARO RESISTENTE, MEDICIONES LATERALES 22 mm O.D X  22 mm O.D FABRICADO EN PVC GRADO MEDICO TRANSPARENTE</t>
  </si>
  <si>
    <t>CONSTRUIDO CON PLÁSTICO CLARO RESISTENTE, QUE SE PUEDE UTILIZAR CON O SIN DRENAJE, QUE TENGA UNA FORMA DE VÁLVULAS DE VENTILACIÓN QUE FACILITAN LA SUPERVISIÓN Y LAS DIVERSAS CONFIGURACIONES DE LAS MEDICIONES DE FUNCIÓN PULMONAR. PRODUCTO LIBRE DE LÁTEX, DIMENSIONES LATERALES 22 mm  X 22 mm DIMENSIÓN DE LA BASE DE 15 mm. CON TUBO CORRUGADO PARA OXIGENO: FABRICADA EN PVC GRADO MEDICO TRANSPARENTE O CELESTE, CORRUGADO DE 2,2 mm DE DIÁMETRO Y 1,50 m A  1,80 m DE LARGO. EMPAQUE INDIVIDUAL.</t>
  </si>
  <si>
    <t>4227250592166538</t>
  </si>
  <si>
    <t>CONECTOR PARA TUBO EN T CON VALVULA, DIAMETRO INTERNO Y EXTERNO 22 mm ( +/-2 mm), DESCARTABLE, CONSTRUIDO EN PLÁSTICO CLARO RESISTENTE, EMPAQUE INDIVIDUAL,</t>
  </si>
  <si>
    <t>Conector en T para tubo con válvula de sellado, construido de plástico claro resistente, que se pueda utilizar tanto con drenaje como sin drenaje, con válvula de seguridad automática que permita el paso continuo del flujo. Descartable, quirúrgicamente limpio, libre de látex.
Dimensiones: Diámetro interno y externo: 22 mm (+/- 2 mm). Empaque individual.</t>
  </si>
  <si>
    <t>TRAMPA DE AGUA PARA MONITOREO DE CO2, PESO 11 g, CAPACIDAD DE LIQUIDO 10 ml, FLUJO DE MUESTRA 120-250 ml/min, CONEXION A LINEA DE MUESTRA CONECTOR LUER-LOCK HEMBRA (ISO 594-1/2)</t>
  </si>
  <si>
    <t>trampa de agua para monitoreo de co2, peso 11 g, capacidad de liquido 10 ml, flujo de muestra 120-250 ml/min, conexión a linea de muestra conector luer-lock hembra ( iso 594-1/2), materiales carcasa y contenedor: copolimero de estireno-butadieno(sb), filtro antibacterial: ptfe y pet, sello del contenedor: hule de flúor (fpm), filtro antibacterial 0,45 um tamaño  de poro, en empaque individual.</t>
  </si>
  <si>
    <t>4227251292162548</t>
  </si>
  <si>
    <t>MASCARILLA CON ALMOHADILLA INFLABLE N°5,CON ANILLO DE FIJACION,PARA ADMINISTRACION DE ANESTESIA, EMPAQUE INDIVIDUAL</t>
  </si>
  <si>
    <t>MASCARILLA DESCARTABLE, CON ALMOHADILLA INFLABLE CON ANILLO DE FIJACIÓN N°5
La mascarilla para la administración de anestesia, con un diseño especial y confortable para la nariz, con un sello de baja presión, con válvula de inflación para mejorar acoplamiento y comodidad en la anatomía facial. Empaque individual.</t>
  </si>
  <si>
    <t>4227251292166675</t>
  </si>
  <si>
    <t>MASCARILLA CON ALMOHADILLA INFLABLE N°3, CON ANILLO DE FIJACION, DISEÑO ESPECIAL Y CONFORTABLE PARA LA NARIZ, CON SELLO DE BAJA PRESION, VALVULA DE INFLACION, PRESENTACION EMPAQUE INDIVIDUAL</t>
  </si>
  <si>
    <t>MASCARILLA DESCARTABLE,CON ALMOHADILLA INFLABLE CON ANILLO DE FIJACIÓN N°3
La mascarilla para la administración de anestesia, con un diseño especial y confortable para la nariz, con un sello de baja presión, con válvula de inflación para mejorar acoplamiento y comodidad en la anatomía facial. Empaque individual.</t>
  </si>
  <si>
    <t>4227251292166683</t>
  </si>
  <si>
    <t>MASCARILLA CON ALMOHADILLA INFLABLE N°4, PARA ANESTESIA, DISEÑO ANATOMICO, CON SELLO DE BAJA PRESION, VALVULA DE INFLACION PARA MEJORAR EL ACOPLAMIENTO, EMPAQUE INDIVIDUAL</t>
  </si>
  <si>
    <t>mascarilla para anestesia, con un diseño anatómico, con un sello de baja presión, con válvula de inflación para mejorar acoplamiento y comodidad en la Anatomía facial. Presentación:  Empaque individual.</t>
  </si>
  <si>
    <t>4228150892061943</t>
  </si>
  <si>
    <t>ESTERILIZADOR DE VAPOR AUTOGENERADO EN ACERO INOXIDABLE, OPERACIÓN CONTROLADA MICROPROCESADOR, INTERVALO TIEMPO 0 - 59 min, PRECALENTAMIENTO 30 min, CAPACIDAD CÁMARA 30 - 35 L, POTENCIA 1400 W, TEMPERATURA TRABAJO 100 - 135 °C, CICLO SECADO AUTOMATICO, VOLTAJE 110 - 120 VAC, DIMENSIONES 65 cm ANCHO X 70 cm PROFUNIDAD X 88 cm ALTO</t>
  </si>
  <si>
    <t>Operación controlada por  microprocesador.
Selección de parámetros del ciclo  en forma manual por operador
Intervalo de temperatura de trabajo de 100º a 135º C.
Intervalo de tiempo de 0 a 59 min
Precalentamiento  no mayor a 30 min
Con  ciclo de secado en forma automática.
Cámara:
Capacidad de la cámara debe estar comprendida entre 30 a 35 L
Con empaque de silicón en la puerta.
Resistente a la oxidación, alta temperatura y alta presión.
Construida en acero inoxidable, incluir certificación de fábrica que indique el material de construcción de la cámara, Certificación de fábrica que indique que la cámara es capaz de soportar el menos 1.5 veces la presión de trabajo.
Protección:
Que impida  abrir la puerta si  hay presión dentro de la cámara. Válvula de seguridad  de 242 Kpa (35Psig) +/- 3%, No iniciar el ciclo si la puerta está abierta. Bloqueo de puerta si hay presión en la cámara. Puerta con cierre de seguridad. Protección sobre temperaturas.
Medidores e indicadores:
Con medidor de temperatura  de 100º a 140º C , Con medidor de presión de 0 a 4 Kgf/cm² o 390 Kpa, Con indicador visual de ciclo de esterilización y secado. Con indicado visual y audible de nivel bajo de agua. Con indicador visual y audible del final del ciclo. Para operar con 110~120 VAC, 60 Hz, para conectar en forma directa a la red sin tener que intercalar adaptadores o transformadores de voltaje. Con enchufe polarizado, grado medico (tres pines). Potencia no mayor  1400 W, Con sistema de recirculación de agua con depósito.
Incluir con el equipo:
Un porta bandejas, 2 bandejas. Mesa para colocar autoclave construida en acero inoxidable 304 resistente a la corrosión, con las siguientes dimensiones: 65 cm de ancho x 70 cm de profundidad x 88 cm de alto con un sobre mesa debajo de la mesa principal.</t>
  </si>
  <si>
    <t>4228150892089503</t>
  </si>
  <si>
    <t>ESTERILIZADOR AUTOMATICO, VAPOR AUTOGENERADO, CAPACIDAD CAMARA 40 - 45 L, DIMENSIONES EXTERNAS 545 mm X 460 mm X 800 mm, POTENCIA MAXIMA 2,4 kW, VOLTAJE 110 V, FRECUENCIA 60 Hz, PANTALLA DIGITAL, TEMPERATURA ESTERILIZACION 121 - 134 °C</t>
  </si>
  <si>
    <t>Pantalla digital para despliegue de variables (tiempo, presión y temperatura), durante el proceso de esterilización.
Impresora integrada para el registro alfanumérico del proceso de esterilización y mensajes de error.
Termostato para sobre-temperatura.
Procesos de autoclavado, programados de fábrica donde se cuente como mínimo con: instrumental sin empaque, paquete carga porosa, líquidos y ciclo secado. Reservorio y sistema de retorno de agua.
Alarmas audibles y visibles para mal funcionamiento y error de manejo.
Generador de vapor de materiales que no produzcan oxidación.
Alimentación eléctrica 110 V 60 Hz.</t>
  </si>
  <si>
    <t>4228150892165984</t>
  </si>
  <si>
    <t>ESTERILIZADOR DE VAPOR, MESA DE 1 PUERTA, ALTO FLUJO TRABAJO, PARA CICLOS DE ESTERILIZACIÓN 121 - 134° C MÍNIMO, CAPACIDAD CÁMARA 65 (±5) L, SENSORES DE TEMPERATURA PARA CÁMARA PARA CONTROL DE LA TEMPERATURA DEL CICLO, DIMENSIONES QUE PERMITA ESTERILIZAR MATERIAL E INSTRUMENTAL PALANGANA 36 cm DIÁMETRO X 17 cm ALTO</t>
  </si>
  <si>
    <t>ESTERILIZADOR DE VAPOR,  DE MESA DE UNA PUERTA, ALTO FLUJO DE TRABAJO, PARA CICLOS DE ESTERILIZACIÓN DE 121° C Y 134° C MÍNIMO, CAPACIDAD DE LA CÁMARA 65 (±5) l, SISTEMA DE ENFRIAMIENTO DE CONDENSADO PARA EL VAPOR O AGUA DE DESECHO, CONTROL ELECTRÓNICO MEDIANTE MICROPROCESADOR, CAPACIDAD DE ACTUALIZAR SOFTWARE DE FORMA DIRECTA O REMOTA, DE NECESITAR ALGÚN TIPO DE ACCIONAMIENTO NEUMÁTICO, CONTAR CON UN COMPRESOR DE AIRE INCORPORADO AL EQUIPO, RESERVORIO PARA EL SUMINISTRO DE AGUA DESMINERALIZADA, CON SU RESPECTIVA SEÑALIZACIÓN Y NIVEL MÁXIMO DE LLENADO, CÁMARA EN MATERIALES RESISTENTES A LA CORROSIÓN, ALTA TEMPERATURA Y PRESIÓN, DE ACERO INOXIDABLE 316L O SUPERIOR, MÍNIMO ESPESOR DE 4 mm, SISTEMA DE SELLADO HERMÉTICO, DIMENSIONES QUE PERMITA ESTERILIZAR MATERIAL E INSTRUMENTAL EN PALANGANAS DE 36 cm DE DIÁMETRO POR 17 cm DE ALTO, BORDES REDONDEADOS, DOBLE PARED HORIZONTAL (CÁMARA Y CAMISA), CUBIERTA DE AISLAMIENTO EN FIBRA DE VIDRIO O MATERIAL EQUIVALENTE DE AL MENOS 25 mm DE GROSOR CON UNA CUBIERTA QUE LA PROTEJA DE USO Y MALTRATO, SENSORES DE TEMPERATURA PARA CÁMARA PARA CONTROL DE LA TEMPERATURA DEL CICLO, VÁLVULAS DE SEGURIDAD EN CÁMARA Y CAMISA, TRAMPAS DE VAPOR, VÁLVULA REGULADORA DE PRESIÓN DE VAPOR, DESNIVEL PARA LA SALIDA DEL VAPOR CONDENSADO, GUÍAS O SOPORTES PARA LA CANASTA, MARCO Y PANEL FRONTAL EN ACERO INOXIDABLE, EL VACÍO DE LA CÁMARA DEBE DE HACERSE POR MEDIO DE BOMBA INCORPORADA AL EQUIPO, CON ALIMENTACIÓN DISPONIBLE EN EL SITIO, APERTURA DE PUERTA DE TIPO BISAGRA, PUERTA DE MATERIALES RESISTENTES A LA CORROSIÓN, ALTA TEMPERATURA Y PRESIÓN, YA SEA DE ACERO INOXIDABLE 316 O SUPERIOR, CON EMPAQUE DE SILICÓN EN LA PUERTA O SUPERIOR, DISPOSITIVO DE SEGURIDAD DE DOBLE CIERRE, CONTROL DE INTERRUPTOR DE BLOQUEO, LA PUERTA NO DEBE DE ABRIRSE CUANDO HAY VAPOR, PRESIÓN O AGUA DENTRO DE LA CÁMARA, EL VAPOR NO DEBE DE ENTRAR A LA CÁMARA SI LA PUERTA ESTÁ ABIERTA, EN PUERTA AUTOMÁTICA, EN CASO DE OBSTRUCCIÓN EL SISTEMA DEBE DE DETENERSE, PANTALLA Y VISUALIZACIÓN, TODA LA INFORMACIÓN AL USUARIO EN IDIOMA ESPAÑOL, PANTALLA QUE MUESTRE LOS PARÁMETROS DE TEMPERATURA, PRESIÓN, TIEMPO Y ESTADO DEL CICLO, CON INDICADORES DE FINAL DE CICLO EN FORMA VISIBLE Y AUDIBLE, INDICADOR MANOMÉTRICO PARA VISUALIZAR LA PRESIÓN DE LA CÁMARA, POSEER SISTEMA DE DETECCIÓN DE ALARMAS DE FORMA VISUAL Y AUDIBLE, ALARMAS DE TEMPERATURA Y PRESIÓN.</t>
  </si>
  <si>
    <t>4228150892179469</t>
  </si>
  <si>
    <t>ESTERILIZADOR DE VAPOR, PARA CICLOS DE ESTERILIZACIÓN DE 121° C Y 134° C MÍNIMO, CAPACIDAD DE LA CÁMARA 65 (±5) l, DE ACERO INOXIDABLE 316L O SUPERIOR, ALTO APROXIMADO DE 55 (±5) cm, CON UN FRENTE APROXIMADO DE 75 (±10) cm, CON UNA PROFUNDIDAD APROXIMADO DE 75 (±6) cm, CON UN PESO MÁXIMO DE 85 kg</t>
  </si>
  <si>
    <t>ESTERILIZADOR DE VAPOR, DE MESA DE UNA PUERTA, ALTO FLUJO DE TRABAJO, PARA CICLOS DE ESTERILIZACIÓN DE 121° C Y 134° C MÍNIMO, CAPACIDAD DE LA CÁMARA 65 (±5) l, SISTEMA DE ENFRIAMIENTO DE CONDENSADO PARA EL VAPOR O AGUA DE DESECHO, CONTROL ELECTRÓNICO MEDIANTE MICROPROCESADOR, CAPACIDAD DE ACTUALIZAR SOFTWARE DE FORMA DIRECTA O REMOTA, DE NECESITAR ALGÚN TIPO DE ACCIONAMIENTO NEUMÁTICO, CONTAR CON UN COMPRESOR DE AIRE INCORPORADO AL EQUIPO, RESERVORIO PARA EL SUMINISTRO DE AGUA DESMINERALIZADA, CON SU RESPECTIVA SEÑALIZACIÓN Y NIVEL MÁXIMO DE LLENADO, CÁMARA EN MATERIALES RESISTENTES A LA CORROSIÓN, ALTA TEMPERATURA Y PRESIÓN, DE ACERO INOXIDABLE 316L O SUPERIOR, MÍNIMO ESPESOR DE 4 mm, SISTEMA DE SELLADO HERMÉTICO, DIMENSIONES QUE PERMITA ESTERILIZAR MATERIAL E INSTRUMENTAL EN PALANGANAS DE 36 cm DE DIÁMETRO POR 17 cm DE ALTO, BORDES REDONDEADOS, UNA O DOBLE PARED HORIZONTAL (CÁMARA O CÁMARA Y CAMISA), CUBIERTA DE AISLAMIENTO EN FIBRA DE VIDRIO O MATERIAL EQUIVALENTE DE AL MENOS 25 mm DE GROSOR CON UNA CUBIERTA QUE LA PROTEJA DE USO Y MALTRATO EN CASO DE TENER CAMISA, SENSORES DE TEMPERATURA PARA CÁMARA PARA CONTROL DE LA TEMPERATURA DEL CICLO, VÁLVULAS DE SEGURIDAD EN LA CÁMARA COMO MÍNIMO, TRAMPAS DE VAPOR EN CASO DE TENER CAMISA, VÁLVULA REGULADORA DE PRESIÓN DE VAPOR EN CASO DE TENER CAMISA, DESNIVEL PARA LA SALIDA DEL VAPOR CONDENSADO, GUÍAS O SOPORTES PARA LA CANASTA, MARCO Y PANEL FRONTAL EN ACERO INOXIDABLE O PLASTICO ABS, EL VACÍO DE LA CÁMARA DEBE HACERSE POR GRAVEDAD O POR MEDIO DE BOMBA INCORPORADA AL EQUIPO, CON ALIMENTACIÓN DISPONIBLE EN EL SITIO, APERTURA DE PUERTA DE TIPO BISAGRA, PUERTA DE MATERIALES RESISTENTES A LA CORROSIÓN, ALTA TEMPERATURA Y PRESIÓN, YA SEA DE ACERO INOXIDABLE 316 O SUPERIOR, CON EMPAQUE DE SILICÓN EN LA PUERTA O SUPERIOR, CONTROL DE INTERRUPTOR DE BLOQUEO, DISPOSITIVO DE SEGURIDAD QUE EVITE QUE LA PUERTA SE ABRA CON LA CÁMARA PRESURIZADA, EL VAPOR NO DEBE DE ENTRAR A LA CÁMARA SI LA PUERTA ESTÁ ABIERTA, EN PUERTA AUTOMÁTICA, EN CASO DE OBSTRUCCIÓN EL SISTEMA DEBE DE DETENERSE, PANTALLA Y VISUALIZACIÓN, TODA LA INFORMACIÓN AL USUARIO EN IDIOMA ESPAÑOL, PANTALLA QUE MUESTRE LOS PARÁMETROS DE TEMPERATURA, PRESIÓN, TIEMPO Y ESTADO DEL CICLO, CON INDICADORES DE FINAL DE CICLO EN FORMA VISIBLE Y AUDIBLE, INDICADOR MANOMÉTRICO PARA VISUALIZAR LA PRESIÓN DE LA CÁMARA, POSEER SISTEMA DE DETECCIÓN DE ALARMAS DE FORMA VISUAL Y AUDIBLE, ALARMAS DE TEMPERATURA Y PRESIÓN, EL SISTEMA RECOBRA LA INFORMACIÓN DEL CICLO EN QUE SE ENCONTRABA DESPUÉS DE QUE OCURRA UNA FALLA DE ALIMENTACIÓN ELÉCTRICA, INDICAR EN PANTALLA EL TIPO DE FALLA O INTERRUPCIÓN, CICLOS DE ESTERILIZACIÓN; MATERIAL E INSTRUMENTAL DESEMPACADO 134°C, CON UN TIEMPO TOTAL DE CICLO (ETAPA DE ESTERILIZACIÓN MÁS ETAPA DE SECADO) DE 5 MINUTOS COMO MÁXIMO, MATERIAL E INSTRUMENTAL EMPACADO 134°C</t>
  </si>
  <si>
    <t>4228153492142305</t>
  </si>
  <si>
    <t>FILTRO ANTIBACTERIANO PARA VENTILADOR MECANICO, FILTRACION MAYOR AL 99,9%, HUMEDAD ABSOLUTA MINIMA 30 cm H2O/L, VOLUMEN FUNCIONAL 100 mL, DIAMETRO INTERNO 15 m, DIAMETRO EXTERNO 22 mm, VOLUMEN TIDAL 300 - 1500 mL, VOLUMEN FUNCIONAL 100 mL, NO REUTILIZABLE</t>
  </si>
  <si>
    <t>Filtro antimicrobiano y viral que permita ser utilizado en adultos, que incluya manguera corrugada (hacia el conector del paciente) dentro del mismo Kit. Con eficiencia de filtración mayor a 99,9% de microorganismos. Que entregue humedad absoluta mayor o igual de 30 cm H2O/L. Que tenga conexión del lado del usuario de 15 mm de diámetro interno y al lado del circuito de 22 mm de diámetro externo. Que permita el uso con volúmen tidal entre 300 ml y 1500 ml. El filtro tiene un volumen funcional (espacio muerto) no mayor a 100 ml. Que tenga resistencia al flujo, con flujos entre 30 y 60 L/x  no sobrepase valores de 3,5 cmH2O/L de resistencia. No reutilizable. En empaque individual.</t>
  </si>
  <si>
    <t>4228153492206651</t>
  </si>
  <si>
    <t>FILTRO HIDROFOBO INTERCAMBIADOR DE CALOR Y HUMEDAD HME, VOLUMEN TOTAL 150-1200 ml, HUMEDAD ABSOLUTA MINIMA 34 mg/L DE H2O</t>
  </si>
  <si>
    <t>Filtro hidrófobo intercambiador de calor y  humedad,  con membrana de fibras de cerámica, hidrófoba y plegada, de baja resistencia.
En la filtración en gases,   eficaz en la  retención de bacterias y virus mono dispersos en gases &gt; 99.999%. Con resistencia al paso de gases secos y humidificados, sin cambios significativos luego de 24 h de uso. (&lt; a 1.2 cmH2O a 30 L/min). Con una humedad absoluta mínima de 34 mg/l de H2O . Volumen total: 150 – 1200 ml.
Construido en  material transparente no conductor, con tubo conector flexible para adaptar al circuito y el tubo endotraqueal y que se pueda desconectar del circuito en caso de que necesite colocarse un nebulizador entre el filtro y el tubo conector,  peso menor a 29 g. Conexiones: lado del paciente 22 mm OD, 15 mm ID, lado del circuito 22 mm ID. Con conector para medición de capnografía. Libre de DEHP y de látex, de un un solo uso, en empaque individual,  estéril.</t>
  </si>
  <si>
    <t>4228159992156243</t>
  </si>
  <si>
    <t>BOLSA PARA MATERIAL BIOPELIGROSO (GRANDE), ESPESOR 60 A 80 µm, COLOR ROJO, CAPACIDAD DE 40 A 60 L, CAJA CON 100 UN</t>
  </si>
  <si>
    <t>Bolsas para Material Biopeligroso de alta densidad, de material impermeable, polipropileno, espesor de 60 a 80 µm, color rojo, opacas. Debe traer impreso en la bolsa, legible, nítido y que no se borre el símbolo internacional de riesgo biológico, Con el logo de la institución Con aditamento para sellarse con un largo de 30 cm. Tamaño de 60 cm x 75 cm. aproximadamente. Grande. Con capacidad para 40 a 60 litros. Caja de 100 unidades.</t>
  </si>
  <si>
    <t>4228159992156261</t>
  </si>
  <si>
    <t>BOLSA PARA MATERIAL BIOPELIGROSO (EXTRA GRANDE),MEDIDAS 150 cm DE ANCHO X 150 cm DE LARGO X 240 cm DE DIAMETRO (+/-5 cm)CAPACIDAD MAYOR A 60 L</t>
  </si>
  <si>
    <t>Bolsas para material biopeligroso extragrande De alta densidad de material impermeable,polietileno,color rojo. Debe traer impreso en la bolsa, legible, nítido y que no se borre el símbolo internacional de riesgo biológico, con el logo de la institución  ubicado en el centro de la bolsa; Con aditamento para sellado con un largo se 30cm. Tamaño de 150 cm de ancho X 150 cm de largo X 240 cm de diámetro, (+/-5 cm) en cada medida. Capacidad mayor a 60 L. Las bolsas deben de adaptarse para ser utilizadas en contenedores de 65 L.</t>
  </si>
  <si>
    <t>4228159992194898</t>
  </si>
  <si>
    <t>BOLSA PARA TRASLADO DE MUESTRAS 15 cm X 23 cm, CON UN ESPESOR DE 40 µm (+/-5 µm) CON CIERRE HERMÉTICO, EN LA PARTE SUPERIOR, PAQUETE DE 100 UN, CON ESPACIO PARA LA COLOCACIÓN DE ORDEN MEDICA</t>
  </si>
  <si>
    <t>BOLSA DE PLÁSTICO CON CIERRE HERMÉTICO EN LA PARTE SUPERIOR, PARA EL TRASLADO DE MUESTRAS INFECTOCONTAGIOSAS QUE NO PERMITA LA SALIDA DEL LIQUIDO DE LA MUESTRA EN CASO DE DERRAME, DEBE TRAER IMPRESO EL LOGO DE MATERIAL INFECTOCANTAGIOSO, ADEMAS DEBE CONTAR CON ESPACIO PARA LA COLOCACION DE LA ORDEN MEDICA SIN QUE ESTA TENGA CONTACTO CON LA MUESTRA. TAMAÑO: LARGO: 23 cm Y ANCHO: 15 cm FABRICADA EN POLIPROPILENO DE 40 µm (+/-5 µm) DE ESPESOR,PAQUETES DE 100 UNIDADES</t>
  </si>
  <si>
    <t>4228160392143374</t>
  </si>
  <si>
    <t>DESINFECTANTE ORTOFTALDEHIDO 0,55%, ALTO NIVEL Y RAPIDO , COLOR AZUL CLARO, LIGERO OLOR, SOLUBLE EN AGUA, PRESENTACION  3,785 L (1 Gal)</t>
  </si>
  <si>
    <t>Desinfectante de alto nivel y rápido y eficaz a base solución acuosa de ortoftalaldehido al 0,55%. Virucida, Bactericida, Fungicida, y Tuberculícida. . Color azul claro, ligero olor. Soluble en agua, pH neutro (7,2 # 7,8). No inflamable, no explosivo no oxidante. Estable. Compatible con una amplia gama de instrumental. Caducidad de hasta 2 años. Presentación 3,785 L (galon)</t>
  </si>
  <si>
    <t>4228160392143383</t>
  </si>
  <si>
    <t>SOLUCIÓN PARA ESTERILIZACIÓN, FORMALDEHIDO 35%, SOLUCIÓN ACUOSA, ESTABILIZADA CON METANOL, PRESENTACION FRASCO 500 mL</t>
  </si>
  <si>
    <t>Formaldehído líquido en frascos de 500 ml, al 35% en solución acuosa estabilizada con metanol, compatible con autoclave de baja temperatura marca Getinge, Serie N° 2526771-030-01. Con fecha de vencimiento impresa en frasco. Debe presentar hoja de seguridad.</t>
  </si>
  <si>
    <t>4228160392154944</t>
  </si>
  <si>
    <t>DESINFECTANTE A BASE DE PERÓXIDO DE HIDRÓGENO, VIRUCIDA, BACTERICIDA Y FUNGICIDA, COMPATIBLE CON SUPERFICIES DURAS NO POROSAS, BIODEGRADABLE, LIQUIDO TRANSPARENTE, COLOR AMARILLENTO, PRESENTACIÓN DE 1 A 2 L, PH CONCENTRADO MENOR QUE 2 (+/-1), DENSIDAD RELATIVA 1070 g / mL</t>
  </si>
  <si>
    <t>Desinfectante a base de peróxido de hidrógeno que sea  virucida, bactericida y fungicida; de amplio espectro, de uso hospitalario, que no requiera enjuague. Con capacidad para desinfectar en 5 min (+/- 1) Que sea compatible con superficies duras no porosas  Que brinde limpieza rápida y efectiva Capaz de realizar la dilución semiautomática, Biodegradable Que no sea irritante para ojos y piel, fórmula no corrosiva Eficaz contra microorganismos multidrogorresistentes, como Estafilococos Aureus Meticilino Resistente, Pseudomonas Aeruginosa, Salmonella Enterica, Norvovirus, VHB, VHC, VIH-1, Influenza Aviar Capaz de desinfectar áreas y/o superficies de contacto con sangre  Presentación del producto con dosificador graduado para realizar la dilución
 Ph concentrado menor que 2 (+/- 1)  Densidad relativa: 1070 g/ml (+/-) Color/olor:  amarillento Apariencia:  Líquido transparente Presentación: de 1 a 2 L</t>
  </si>
  <si>
    <t>4228160392158485</t>
  </si>
  <si>
    <t>JABON ENZIMATICO 3,785 L (GALON), LIMPIADOR MULTIENZIMÁTICO, PRESENTACIÓN RECIPIENTE PLÁSTICO, FORMULA A BASE DE ENZIMAS Y DETERGENTES NO IONICOS, PH NEUTRO</t>
  </si>
  <si>
    <t>Limpiador multienzimático en presentación de  3,785 L ( galón), Líquido concentrado con rendimiento mínimo de 200 L, de solución preparada para su uso por cada litro del concentrado. Para uso en lavadoras automáticas y ultrasónicas. Fórmula a base de enzimas y detergentes no iónicos, cuya acción a realizar sea disolver y quitar la sangre, grasa y proteína de equipos e instrumental. Composición: con al menos  tres (3) enzimas con capacidad de destruir todas las secreciones humanas (proteínas, fibras, mucus, saliva, carbohidratos, grasas, y otros). Estas enzimas pueden ser proteasa, lipasa y amilasa, con pH neutro que evite el daño y la corrosión, no abrasivo y 100% biodegradable. Presentación: recipientes plásticos en presentación 3,785 L (galón)</t>
  </si>
  <si>
    <t>4228160392167685</t>
  </si>
  <si>
    <t>REMOVEDOR DE OXIDO CON PH1, SOLUCION ACIDA CLARA REVITALIZADORA, COMPOSICION BASICA ACIDO FOSFORICO, ETER PROPILENGLICOL Y AGUA, PRESENTACION 3,785 L ( GALON)</t>
  </si>
  <si>
    <t>Removedor de óxido y corrosión en instrumentos de acero inoxidable. Es una solución ácida clara revitalizadora, no corrosiva, soluble en agua, estable no iónica, utilizada en el lavado manual y automático de instrumentos   eficaz en la eliminación de manchas, y  restauración la articulación de la cerradura. Composición básica debe contener ácido fosfórico, éter propilenglicol y agua. Presentación en 3,785 L (galón)</t>
  </si>
  <si>
    <t>4228160392182718</t>
  </si>
  <si>
    <t>DESINFECTANTE A BASE DE PERÓXIDO DE HIDRÓGENO,PRESENTACIÓN DE 1,5 L (+/- 100 ml)  VIRUCIDA, BACTERICIDA Y FUNGICIDA, COMPATIBLE CON SUPERFICIES DURAS NO POROSAS, BIODEGRADABLE, LIQUIDO TRANSPARENTE, COLOR AMARILLENTO,  PH CONCENTRADO MENOR QUE 2 (+/-1), DENSIDAD RELATIVA 1070 g / mL</t>
  </si>
  <si>
    <t>Desinfectante a base de peróxido de hidrógeno que sea  virucida, bactericida y fungicida; de amplio espectro, de uso hospitalario, que no requiera enjuague. Con capacidad para desinfectar en 5 min (+/- 1) Que sea compatible con superficies duras no porosas  Que brinde limpieza rápida y efectiva Capaz de realizar la dilución semiautomática, Biodegradable Que no sea irritante para ojos y piel, fórmula no corrosiva Eficaz contra microorganismos multidrogorresistentes, como Estafilococos Aureus Meticilino Resistente, Pseudomonas Aeruginosa, Salmonella Enterica, Norvovirus, VHB, VHC, VIH-1, Influenza Aviar Capaz de desinfectar áreas y/o superficies de contacto con sangre  Presentación del producto con dosificador graduado para realizar la dilución  Ph concentrado menor que 2 (+/- 1)  Densidad relativa: 1070 g/ml (+/-) Color/olor:  amarillento Apariencia:  Líquido transparente Presentación de 1,5 L (+/- 100 ml)</t>
  </si>
  <si>
    <t>4228170192163339</t>
  </si>
  <si>
    <t>SOLUCIÓN REVITALIZADORA LIMPIEZA AUTOCLAVES, PARA ELIMINAR EL OXIDO, DE FACIL ENJUAGUE, A BASE DE ÁCIDO FOSFÓRICO, LIQUIDO ESPUMOSO, DISPENSADOR TIPO ROCIADOR, pH ~1.0, CONCENTRACION 1 mg/m3, PRESENTACIÓN 650 mL (+/- 50 mL)</t>
  </si>
  <si>
    <t>Solución revitalizadora a base de ácido fosfórico en forma de líquido espumoso, para lavado de autoclaves y carritos de carga. Certificado por escrito que es para uso de Autoclaves, carritos y bandejas.
Debe tener la propiedad de ayudar a eliminar el óxido, manchas y corrosión, así como depósitos alcalinos, depósitos minerales e incrustaciones de cal en las paredes interiores del autoclave y sus accesorios.Debe tener un dispensador tipo roseador, que permita esparcir el líquido por todas las superficies del autoclave y carritos. Debe ser fácil de enjuagar y no dejar residuos químicos.
Contar con valores dentro de los límites permisibles para exposición según la OSHA, en la norma de contaminantes en el aire (CFR 1910.1000 Tabla Z) donde indica que debe ser 1 mg/m3.
Debe traer indicaciones de uso en español, de ingredientes, medidas de primeros auxilios, manejo y almacenamiento, especificaciones de EPP para el personal, información toxicológica (no cancerígeno, no mutagénico).Presentación de 650 ml (+/- 50 ml),pH: ~1.0,concentración: 1mg/m3</t>
  </si>
  <si>
    <t>4228170692158055</t>
  </si>
  <si>
    <t>SOLUCION LUBRICANTE PARA INSTRUMENTOS, BACTERIOSTÁTICO, NO PEGAJOSO, AGUA CON EMULSIFICADOR, NO IONICO, EMULSIFICADOR ANIONICO, ACEITE MINERAL, PRESENTACION 3,785 L (GALÓN)</t>
  </si>
  <si>
    <t>Solución lubricante para instrumentos; 3,785 L (galón) Se utiliza para sumergir el instrumental quirúrgico y evitar que se trabe. Lubricante bacteriostático de instrumentos e inhibidor del óxido; utilizado para la protección del instrumental. Preferible que no sea pegajoso, ni tóxico, libre de siliconas, sino soluble en el agua, y que pueda resistir altas temperaturas. La solución debe  eliminar los depósitos minerales y otras impurezas del agua evitando manchas, óxido y corrosión en el instrumental. Composición: En agua, con emulsificador no iónico emulsificador aniónico, aceite mineral. Debe contener un inhibidor de óxido útil para prevenir la electrólisis de las puntas y filos; de alto grado bacteriostático que evite el herrumbrar, el mancharse y la corrosión por fricción, prolongando la vida del instrumental. También con acción en la restauración de las articulaciones o cierres.</t>
  </si>
  <si>
    <t>4228170692161567</t>
  </si>
  <si>
    <t>SOLUCIÓN LIMPIEZA DE TRANSDUCTORES, LIQUIDA, DESINFECTANTE, PARA SUPERFICIES DE EQUIPO MEDICO, LIBRE DE ALCOHOL, CON APLICADOR EN SPRAY, PRESENTACION DE 250 ml (+/- 25 ml)</t>
  </si>
  <si>
    <t>Solución líquida desinfectante para la limpieza de transductores de ultrasonido, para superficies de equipo médico, libre de alcohol, con aplicador en spray. presentación: 250 ml  (+/- 25 ml)</t>
  </si>
  <si>
    <t>4228170992186927</t>
  </si>
  <si>
    <t>HISOPO RECOLECTOR DE SUCIEDAD, RÍGIDO, LARGO 17 cm (+/- 1 cm), BASE DE 6 cm  DE PLÁSTICO, VARILLA COLOR BLANCO DE 11 cm, PUNTA DE ALGODÓN RECOLECTORA DE MUESTRAS, HUMEDECIDO CON UN AGENTE CATIONICO QUE CONTRIBUYA A RECOLECTAR SUCIEDAD Y LIBERAR ADENOSÍN TRIFOSFATO (ATP) DE CÉLULAS INTACTAS,DE UN SOLO USO, PRESENTACION BOLSA ALUMINIO INDIVIDUAL 10 UNIDADES</t>
  </si>
  <si>
    <t>HISOPO RÍGIDO, LARGO 17 cm (+/- 1 cm), BASE DE 6 cm  DE PLÁSTICO, VARILLA COLOR BLANCO DE 11 cm, PUNTA DE ALGODÓN RECOLECTORA DE MUESTRAS,, HUMEDECIDO CON UN AGENTE CATIÓNICO QUE CONTRIBUYA A RECOLECTAR SUCIEDAD Y LIBERAR ADENOSÍN TRIFOSFATO (ATP) DE CÉLULAS INTACTAS INSTRUMENTO DE UN SOLO USO, AL ACTIVAR LA PRUEBA, EL REACTIVO EN LA CUBETA DEL INSTRUMENTO DE PRUEBA REACCIONA CON EL ATP RECOLECTADO PARA PRODUCIR LUZ.
DEBE DE SER COMPATIBLE CON EL LUMINOMETRO, PRESENTACIÓN BOLSA DE ALUMINIO INDIVIDUAL CON 10 un,COMPATIBLE CON EL EQUIPO DE LA INSTITUCIÓN</t>
  </si>
  <si>
    <t>4228170992192372</t>
  </si>
  <si>
    <t>HISOPO PARA LAVADO INSTRUMENTAL DE 2 A 4 mm CERDAS ,TIPO BRUSH, DE NYLON, MANDRIL DE ALUMINIO DE 30 A 35 cm DE LARGO, REUTILIZABLE</t>
  </si>
  <si>
    <t>Cepillos para instrumental con lúmenes, tipo brush, de nylon. Cepillo de cerdas de 2 mm a 4 mm , largo del cepillo de 5 a 10 cm , mandril de aluminio de 30 cm a 35 cm de largo. Reutilizables.</t>
  </si>
  <si>
    <t>4228170992195713</t>
  </si>
  <si>
    <t>HISOPO PARA LAVADO INSTRUMENTAL DE 2 A 4 mm CERDAS ,TIPO BRUSH, DE NYLON, MANDRIL DE ALUMINIO O ACERO DE 30 A 35 cm DE LARGO, REUTILIZABLE.</t>
  </si>
  <si>
    <t>Cepillos para instrumental con lúmenes, tipo brush, de nylon. Dimensiones: Diámetro cabeza del cepillo de 3 mm (+/-1 mm), Longitud de la cerda 10 cm (+/- 2 cm), Longitud total del Cepillo: 20 cm (+/- 5 cm). Con  cerdas que se envuelven alrededor del extremo del cepillo. Confeccionados en acero inoxidable. Reutilizables. Libre de Látex. En su empaque primario debe de indicar N° de lote.</t>
  </si>
  <si>
    <t>4228180292157492</t>
  </si>
  <si>
    <t>ETIQUETA DE LOTEO, PARA ESTERILIZACION A VAPOR, PRESENTACION ROLLOS DE 1000 un, MEDIDAS DE 2,5 cm DE LARGO (+/- 0,5 cm) X  1,5 cm (+/- 0,5 cm)</t>
  </si>
  <si>
    <t>Etiquetas de loteo para esterilización a vapor, que permitan imprimir con loteadora, la fecha de esterilización, el loteo y fecha de vencimiento.
medidas de 2,5 cm de largo (+-0.5cm)  1,5 cm (+-0,5 cm). Rollo con 1000 un.</t>
  </si>
  <si>
    <t>4228180492150139</t>
  </si>
  <si>
    <t>INDICADOR QUÍMICO PARA FORMALDEHIDO, EN TIRAS DE PAPEL TIPO SECANTE, 1,7 cm DE ANCHO POR 20 cm DE LARGO, PRESENTACIÓN CAJA CON 100 UNIDADES</t>
  </si>
  <si>
    <t>Indicador químico de esterilizar a formaldehído, en tiras de papel tipo secante, de 1,7 cm de ancho por 20 cm de largo, Impresa con una tinta de indicador químico que cambia de color azul a verde después de la exposición al proceso de formaldehído Debe tener impreso en la caja, la fecha de vida útil o expiración, no menor a 18 meses. Debe cumplir con Norma ISO 11140-1, Clase 4 Presentación en caja 100 unidades</t>
  </si>
  <si>
    <t>4228180492156134</t>
  </si>
  <si>
    <t>INDICADOR QUÍMICO CLASE IV PARA VAPOR, ESTERIL, MEDIDAS 1,6 cm ( +/- 0,4 cm)DE ANCHO X 20 cm (+/- 1 cm) DE LARGO, PAPEL TIPO SECANTE</t>
  </si>
  <si>
    <t>Indicador químico de esterilizar a vapor, en tiras de papel tipo secante de 1,6 cm (+/- 0,4 cm) de ancho por 20 cm (+/-1 cm) de largo Impresa con una tinta de indicador químico que cambia de color después de la exposición al vapor. Debe tener impreso en el empaque primario, la fecha
de vencimiento.</t>
  </si>
  <si>
    <t>4228180492161351</t>
  </si>
  <si>
    <t>CONTROL BIOLOGICO PARA PREVACIO RESULTADOS EN 1 HORA, PRESENTACION UNITARIA, CON BARRERA BACTERIANA, PARA CICLOS DE VAPOR DE 121° GRAVEDAD/ 132° C, CON VACIO ASISTIDO</t>
  </si>
  <si>
    <t>PRESENTACIÓN: Unitario
CALIDAD: Indicador biológico auto-contenido (IB) para ciclos de vapor de 121° gravedad / 132°C con vacío asistido, consiste en una tira de esporas B. stearothermophilus; ampolla de vidrio sellada con medio de crecimiento púrpura y sistema de indicador dual; tapa codificada, con aberturas para la penetración del esterilizante y filtro hidrofóbico como barrera bacteriana; y un indicador químico en la etiqueta que varía del rosado al café, cuando es procesado. Debe aportar el equipo de incubación, con resultados en 1 hora, el cual en caso de dañarse debe de ser sustituido en menos de 24 horas.</t>
  </si>
  <si>
    <t>4228180492166574</t>
  </si>
  <si>
    <t>INDICADOR DE PROCESO PARA FORMALDEHIDO, APROXIMADAMENTE DE 1,5 A 2 cm DE DIAMETRO, CAMBIAN DE AZUL A AMARILLO</t>
  </si>
  <si>
    <t>Descripción: adhesivos de forma redonda, aproximadamente de 1,5 cm a 2 cm de diámetro. Los cuales cambian de color azul a amarillo después de pasar a través del proceso de esterilización, permitiendo una clara diferenciación entre cargas procesadas y las que no.</t>
  </si>
  <si>
    <t>4228180792142064</t>
  </si>
  <si>
    <t>CINTA CONTROL ESTERIZACION A VAPOR, PRESENTACION UNITARIO, LIBRE DE PLOMO Y DE LATEX, CON ADHESIVO EN LA PARTE INTERNA, ANCHO 1,5 A 2 cm X 50 m DE LARGO</t>
  </si>
  <si>
    <t>Cinta control para esterilización a vapor. PRESENTACIÓN: empaque Unitario, en el cual indique Nº de Lote y fecha de vencimiento. CALIDAD: Cinta en rollo para control de esterilización a vapor. Debe ser libre de plomo y de látex. Rollos de cinta de papel con adhesivo uniforme en su parte interna. Posee líneas trasversas químicamente tratadas, las cuales son continuas de manera consistente y están presentes en todo el rollo de la cinta, reacciona cambiando de color posterior al proceso de esterilización a vapor. No debe reaccionar ante la exposición al calor ambiente ó a la luz solar. Su adhesivo tiene la capacidad de fijarse firmemente en papel, tela, plástico, vidrio, metal, sin dejar residuos de adhesivo sobre el material de empaque y que a la vez permite un desprendimiento manual fácil. La parte externa de la cinta permite hacer anotaciones. El rollo es compacto, sin burbujas, ni áreas de la cinta sin adhesivo. El carrete que le sirve de sostén debe ser fuerte para impedir deformaciones de la cinta durante su transporte y almacenamiento. Dimensiones: de 1,5 cm a 2 cm aproximadamente de ancho y un largo de 50 m aproximadamente. La empresa debe aportar mínimo 25 dispensadores especiales para la cinta.</t>
  </si>
  <si>
    <t>4228180792150141</t>
  </si>
  <si>
    <t>INTEGRADOR QUIMICO CLASE V, ESTERILIZADOR A VAPOR, EN TIRAS DE PAPLE TIPO SECANTE DE MEDIDAS  2,2 cm X 5,3 cm X 1 cm (+ 0,5 cm), PRESENTACIÓN CAJA 100 UNIDADES</t>
  </si>
  <si>
    <t>Integrador químico de esterilizar a vapor clase V en tiras de papel tipo secante de 2,2 cm X 5,3 cm X 1 cm + 0,5 cm Impresa con una tinta de indicador químico que cambie de color después de la exposición al vapor. La extensión de la migración del químico debe ser atravez de una ventana marcando en aceptado o rechazado. Debe tener impreso en el empaque, la fecha de expiración, no menor a 1 año
Presentación caja de 100 un</t>
  </si>
  <si>
    <t>PAPEL MIXTO GRADO MÉDICO Y PELÍCULA TRANSPARENTE DE POLIPROPILENO PARA ESTERILIZACIÓN A GAS, ROLLO DE 15 cm DE ANCHO X 200 m DE LARGO (MÍNIMO), CON TRES BARRAS DE PROTECCIÓN EN EL SELLADO</t>
  </si>
  <si>
    <t>Rollo de papel mixto grado médico y película transparente de polipropileno para esterilización a gas, formaldehido o vapor con indicador químico clase 1 que cambie de color de acuerdo a la forma de esterilización y tres barras de protección en el sellado, de 15cm de ancho X 200m de largo mínimo.</t>
  </si>
  <si>
    <t>PAPEL MIXTO EN ROLLO DE 30 cm ANCHO X 200 m DE LARGO, GRADO MEDICO PARA ESTERILIZACIÓN</t>
  </si>
  <si>
    <t>Rollo de papel mixto grado médico y película transparente de polipropileno para esterilización a gas formaldehido o vapor con indicador químico clase 1 que cambie de color de acuerdo a la forma de esterilización y tres barras de protección en el sellado de 30 cm de ancho X 200 m de largo mínimo.</t>
  </si>
  <si>
    <t>4228180892142268</t>
  </si>
  <si>
    <t>PAPEL TERMOSENSIBLE  PARA ELECTROCARDIOGRAMA PARA MODELO FQW210-3-140, GRADO MEDICO, PELICULA TRANSPARENTE, POLIPROPILENO, INDICADOR QUIMICO CLASE 1, 3 BARRAS PROTECCIÓN, ROLLO 30 cm X 200 m</t>
  </si>
  <si>
    <t>Resma de papel mixto grado médico y película transparente de polipropileno para esterilización a gas formaldehido o vapor con indicador químico clase 1 que cambie de color de acuerdo a la forma de esterilización y tres barras de protección en el sellado de 30 cm de ancho X 200 m de largo mínimo.
modelo FQW210-3-140. Papel termosensible para electrocardiograma 
Modelo 1350K Serie 08603 Presentación resma</t>
  </si>
  <si>
    <t>PAPEL CREPADO 3 GENERACIONES AZUL 90 cm X 90 cm, GRADO MEDICO , PARA AUTOCLAVE A VAPOR, 100 % DE FIBRAS DE CELULOSA, NO DEBE SER TOXICO</t>
  </si>
  <si>
    <t>Papel Crepado Grado Médico Tercera Generación, para autoclave a Vapor. 100% de fibras de celulosa. Certificado por escrito emitido por la casa fabricante. Debe cumplir con las Normas ISO EN 11607.  No debe ser tóxico. Debe contener indicadores que al pasar por el proceso de autoclavado por vapor  cambien de color azul a negro o café.</t>
  </si>
  <si>
    <t>PAPEL CREPADO I GENERACION DE 90 cm X 90 cm, GRADO MEDICO, NO SUELTA PELUSA, MOLDEABLE, RESISTENTE AL RASGADO, BIODEGRADABLE, REPELENTE AL AGUA, PRECORTADO EN PLIEGOS SEGÚN MEDIDA, PRESENTACION PLIEGOS DE 200 POR PAQUETE</t>
  </si>
  <si>
    <t>Papel crepado I generación, 90cm x 90cm Grado médico, de primera generación, que no suelte pelusa, moldeable, resistente al rasgado, biodegradable, repelente al agua, porosidad de 0,1 micras, desechable.  Impreso los diferentes sistemas de esterilización (vapor y otro método de esterilización adicional), con indicador clase 1 que vira a color negro o café al pasar por el proceso de esterilización a vapor.  Precortado en pliegos según medida. Presentación: pliegos de 200 unidades máximo por paquete</t>
  </si>
  <si>
    <t>PAPEL CREPADO, I GENERACIÓN 50 cm X 50 cm, GRADO MEDICO, NO SUELTA PELUSA, MOLDEABLE, POROSIDAD DE 0,1 micras, PRESENTACIÓN POR PLIEGOS DE 100 UNIDAD</t>
  </si>
  <si>
    <t>Papel crepado verde, 50 x 50 cm,Grado médico, de primera generación, que no suelte pelusa, moldeable,resistente al rasgado, biodegradable, repelente al agua, porosidad de 0,1 micras, desechable, Impreso los diferentes sistemas de esterilización (óxido de etileno y vapor), con indicador dual que indica el cambio de color correspondiente, cortado en pliegos según medida,
Presentación: Pliegos de 100 unidades</t>
  </si>
  <si>
    <t>PAPEL CREPADO I GENERACION DE 75 cm X 75 cm, GRADO MEDICO, NO SUELTA PELUSA, MOLDEABLE, POROSIDAD 0,1 µm, DESECHABLE, PRESENTACION: PLIEGOS</t>
  </si>
  <si>
    <t>Grado médico, de primera generación, que no suelte pelusa, moldeable,resistente al rasgado, biodegradable, repelente al agua, porosidad de 0.1  µm, desechable. Impreso los diferentes sistemas de esterilización (óxido de etileno y vapor). Con indicador dual que vira a color negro o café al pasar por el proceso de esterilización cortado en pliegos según medida.</t>
  </si>
  <si>
    <t>PAPEL CREPADO 3 GENERACION AZUL., 110 cm X  120 cm, GRADO MEDICO, PARA AUTOCLAVE A VAPOR, 100 % FIBRAS DE CELULOSA, CON INDICADORES QUE CAMBIEN DE COLOR, PRESENTACION EN PLIEGOS</t>
  </si>
  <si>
    <t>Papel Crepado Grado Médico Tercera Generación, para autoclave a Vapor. 100% de fibras de celulosa.Certificado por escrito que emitido por la casa fabricante.Debe cumplir con las Normas ISO EN 11607.No debe ser tóxico.Debe contener indicadores que al pasar por el proceso de autoclavado por vapor  cambien de color azul a negro o café.
Presentacion en pliegos</t>
  </si>
  <si>
    <t>4228180892162585</t>
  </si>
  <si>
    <t>PAPEL MIXTO GRADO MEDICO, ROLLO 10 cm, CON INDICADOR FORMALDEHIDO, PRESENTACION EN ROLLO DE 10 cm DE ANCHO POR 200 m LARGO</t>
  </si>
  <si>
    <t>Rollo de papel mixto grado médico para esterilización. Por un lado de una película transparente de polipropileno y por otro papel grado médico. Con indicador de proceso a vapor, óxido de etileno (OE) y Formaldehído, que al pasar por el proceso de esterilización vira de color, con indicador impreso y tres barras de protección en el sellado
Presentación de rollo de 10 cm de ancho por 200 m de largo.</t>
  </si>
  <si>
    <t>PRUEBA DE BROWIE-DICK (VAPOR), PRESENTACION PAQUETE INDIVIDUAL DE PAPEL CREPADO DESECHABLE, HOJA DE PRUEBA SENSIBLE AL VAPOR Y SIN PLOMO</t>
  </si>
  <si>
    <t>Diseñado para esterilizadores a vapor, para autoclaves de prevacío fraccionado El paquete debe de contener dentro del paquete una hoja de prueba sensible al vapor y sin plomo, adicional una hoja de prueba de detección temprana de fallo.  Deben ser pruebas ensambladas en un paquete individual de papel crepado desechable, que tengan indicador químico que vire de color al pasar por el proceso de esterilización .En la parte externa debe tener la  indicación de que es libre de plomo. Además debe tener en la parte externa la indicación de tener un desempeño equivalente al paquete de Bowie Dick descrito en AMSI/AAMI st79  El paquete tiene un empaque compacto con el externo para vapor. Presenta un indicador químico externo para vapor. Debe de suministrar   6  libros de actas respectivos que se requieran para su almacenamiento según el consumo.  Presentación: Empaque individual</t>
  </si>
  <si>
    <t>4228191692156807</t>
  </si>
  <si>
    <t>BOLSA PAPEL PARA ESTERILIZAR 13 cm X 25,5 cm (+/- 2 cm), GRADO MEDICO O PAPEL MIXTO TERMO-SELLABLE, CON INDICADOR QUÍMICO INCORPORADO, CON DOBLE DOBLES EN EL FONDO, FÁCIL APERTURA, PAQUETE CON 100 UNIDADES</t>
  </si>
  <si>
    <t>Bolsa de papel grado médico o papel mixto termosellable o adhesiva en un extremo de alta resistencia, hermeticidad y porosidad controlada, especialmente indicada en el proceso de esterilización bajo el sistema a vapor, óxido de etileno o calor, con indicador químico incorporado, con doble dobles en el fondo, con fácil apertura (peel open). De 13 cm de ancho x 25,5 cm de largo (+/- 2 cm), Paquete con 100 un</t>
  </si>
  <si>
    <t>4229160792024064</t>
  </si>
  <si>
    <t>GASA DE ALGODON BLANCO, MEDIDAS 10 X 10 cm, 16 PLIEGUES, EMPAQUE 100 UNIDADES</t>
  </si>
  <si>
    <t>Cuadros de gasa de algodón blanco de 10cm x 10cm de 16 pliegues, trama plana o sencilla (una hebra) de 20 +- 2 hilos x 24 +- 2 hilos, en empaques de 100 unidades.</t>
  </si>
  <si>
    <t>4229161392141405</t>
  </si>
  <si>
    <t>FILO BISTURÍ N°10, ACERO QUIRÚRGICO, ESTÉRIL, FILO EN AMBAS CARAS, PARA ADAPTAR MANGO BISTURÍ N°3, PRESENTACION EMPAQUE INDIVIDUAL, PEEL OPEN</t>
  </si>
  <si>
    <t>Hoja de bisturí de acero quirúrgico Número 10, esteril, con borde afilado en ambas caras, perdurable, para adaptar a mango de bisturi número 3. 
En empaque individual de aluminio, estéril, que garantice las propiedades físico-químicas, hermeticidad e integridad del producto.
Resistente a la manipulación, transporte y almacenaje.
Fácil abertura (peel open).
Exento de rebajas y \ o aristas cortantes.
Con fecha de vencimiento.</t>
  </si>
  <si>
    <t>4229161392141446</t>
  </si>
  <si>
    <t>FILO BISTURÍ N°11, ACERO QUIRÚRGICO, ESTÉRIL, FILO EN AMBAS CARAS, PARA ADAPTAR A MANGO BISTURÍ N°3, PRESENTACION EMPAQUE INDIVIDUAL, PEEL OPEN</t>
  </si>
  <si>
    <t>Hoja de bisturí de acero quirúrgico Número 11, estéril, con borde afilado en ambas caras, perdurable, para adaptar a mango de bisturí número 3.
En empaque individual de aluminio, estéril, que garantice las propiedades físico-químicas, hermeticidad e integridad del producto.
Resistente a la manipulación, transporte y almacenaje.
Fácil abertura (peel open).
Exento de rebajas y \ o aristas cortantes. 
Con fecha de vencimiento en el empaque.</t>
  </si>
  <si>
    <t>4229161392156066</t>
  </si>
  <si>
    <t>FILO BISTURÍ NO 15, ESTÉRIL, CON BORDE AFILADO EN AMBAS CARAS, PERDURABLE, PARA ADAPTADOR DE BISTURÍ NUMERO 3 Y 7, EMPAQUE INDIVIDUAL, ESTÉRIL, FÁCIL ABERTURA ( PEEL OPEN)</t>
  </si>
  <si>
    <t>De acero quirúrgico Número 15, estéril, con borde afilado en ambas caras, perdurable, para adaptar a mango de bisturí número 3 y 7, En empaque individual de aluminio, estéril, que garantice, hermeticidad e integridad del producto Resistente a la manipulación, transporte y
almacenaje Fácil abertura (peel open) Exento de rebajas y \ o aristas cortantes</t>
  </si>
  <si>
    <t>4229161392168723</t>
  </si>
  <si>
    <t>HOJAS PARA DERMATOMO ELECTRICO (CUCHILLAS) DE ACERO INOXIDABLE, DIMENSIONES 113 mm DE LONGITUD X 33 mm DE ANCHO, EMPAQUE TIPO BLISTER, INDIVIDUAL, ESTERIL</t>
  </si>
  <si>
    <t>Hojas de acero inoxidable (Cuchillas) para Dermatomo eléctrico Dimensiones: longitud 113 mm, ancho 33 mm Empaque tipo blister, individual, estéril, presentación unitaria Debe indicar: Nombre fabricante, modelo, #lote, país de origen y fecha de esterilidad, fecha de vencimiento</t>
  </si>
  <si>
    <t>4229161392169084</t>
  </si>
  <si>
    <t>HOJA RECTA,MEDIDAS LARGO 18,5 (+/- 1 )mm Y UN ANCHO DE 5,5 (+/- 0,1) mm,PARA ADAPTADOR DE SIERRA OSCILANTE, DE ACERO INOXIDABLE, GRADO SANITARIO, DIENTE FINO</t>
  </si>
  <si>
    <t>Hoja recta para adaptador de sierra oscilante de acero inoxidable grado sanitario, diente fino, con un largo de 18,5 (+/- 1 ) mm y un ancho de sierra de 5,5 (+/- 0.1) mm. Presentación estéril cajas de 5 unidades en empaque unitario, con etiquetado con referencia, medida y dibujo del modelo de hoja de sierra.</t>
  </si>
  <si>
    <t>4229161392169260</t>
  </si>
  <si>
    <t>HOJA RECTA OSCILANTE ,MEDIDA 90 mm L X 25 mm A TALADRO TRAUMA LIVIANO, ACERO INOXIDABLE, GRADO SANITARIO, PRESENTACIÓN CAJA DE 5 UNIDADES</t>
  </si>
  <si>
    <t>Hoja recta para adaptador de sierra oscilante de acero inoxidable grado sanitario, con un largo de 90 (+/-2) mm y un ancho de sierra de 25 (+/-0,5) mm. Presentación estéril cajas de 5 unidades en empaque unitario, con etiquetado con referencia, medida y dibujo del modelo de hoja de sierra.</t>
  </si>
  <si>
    <t>4229161392169360</t>
  </si>
  <si>
    <t>HOJA RECTA OSCILANTE DIENTE FINO, MEDIDA 18,5 mm L X 5,5 mm A TALADRO TRAUMA LIVIANO, ACERO INOXIDABLE, GRADO SANITARIO, PRESENTACION CAJA CON 5 UNIDAD</t>
  </si>
  <si>
    <t>Hoja recta para adaptador de sierra oscilante de acero inoxidable grado sanitario, diente fino, con un largo de 18,5 (+/-1) mm y un ancho de sierra de 5,5 (+/-0,1) mm. Presentación estéril cajas de 5 unidades en empaque unitario, con etiquetado con referencia, medida y dibujo del modelo de hoja de sierra.</t>
  </si>
  <si>
    <t>4229161392169361</t>
  </si>
  <si>
    <t>HOJA RECTA OSCILANTE, MEDIDA 90 mm L X 25 mm A TALADRO TRAUMA PESADO, ACERO INOXIDABLE, GRADO SANITARIO, ESTERIL, PRESENTACION CAJA DE 5 UNIDADES</t>
  </si>
  <si>
    <t>4229161392169371</t>
  </si>
  <si>
    <t>HOJA ANGULADA OSCILANTE DIENTE GRUESO,MEDIDA 15 mm L X 14 mm A TALADRO TRAUMA PESADO, ACERO INOXIDABLE, GRADO SANITARIO, PRESENTACION CAJA DE 5 UNIDADES</t>
  </si>
  <si>
    <t>Hoja angulada para adaptador de sierra oscilante de acero inoxidable grado sanitario, diente grueso, con un largo de 15 (+/-2) mm y un ancho de sierra de 14 (+/-0,2) mm. Presentación estéril cajas de 5 unidades en empaque unitario, con etiquetado con referencia, medida y dibujo del modelo de hoja de sierra.</t>
  </si>
  <si>
    <t>4229161392169375</t>
  </si>
  <si>
    <t>HOJA RECTA OSCILANTE DIENTE FINO, MEDIDA 25 mm L X 4,5 mm A TALADRO TRAUMA PESADO,ACERO INOXIDABLE, GRADO SANITARIO, PRESENTACION CAJA CON 5 UNIDADES</t>
  </si>
  <si>
    <t>Hoja recta para adaptador de sierra oscilante de acero inoxidable grado sanitario, diente fino, con un largo de 25 (+/-2) mm y un ancho de sierra de 4,5 (+/-0,2) mm. Presentación estéril cajas de 5 unidades en empaque unitario, con etiquetado con referencia, medida y dibujo del modelo de hoja de sierra</t>
  </si>
  <si>
    <t>4229161392169389</t>
  </si>
  <si>
    <t>HOJA RECTA OSCILANTE DIENTE FINO, MEDIDA 25 mm L X 9,5 mm A TALADRO TRAUMA PESADO, ACERO INOXIDABLE, GRADO SANITARIO, PRESENTACION CAJA CON 5 UNIDADES</t>
  </si>
  <si>
    <t>Hoja recta para adaptador de sierra oscilante de acero inoxidable grado sanitario, diente fino, con un largo de 25 (+/-2) mm y un ancho de sierra de 9,5 (+/-0,2) mm. Presentación estéril cajas de 5 unidades en empaque unitario, con etiquetado con referencia, medida y dibujo del modelo de hoja de sierra.</t>
  </si>
  <si>
    <t>4229161392169391</t>
  </si>
  <si>
    <t>HOJA RECTA OSCILANTE DIENTE GRUESO, MEDIDA 25 mm L X 14 mm A TALADRO TRAUMA PESADO, ACERO INOXIDABLE, GRADO SANITARIO, PRESENTACIÓN CAJA 5 UNIDADES</t>
  </si>
  <si>
    <t>Hoja recta para adaptador de sierra oscilante de acero inoxidable grado sanitario, diente grueso, con un largo de 25 (+/- 2) mm y un ancho de sierra de 14 (+/- 0,2) mm. Presentación estéril cajas de 5 unidades en empaque unitario, con etiquetado con referencia, medida y dibujo del modelo de hoja de sierra.</t>
  </si>
  <si>
    <t>4229161392169395</t>
  </si>
  <si>
    <t>HOJA RECTA OSCILANTE DIENTE FINO,MEDIDA 18 mm L X 10 mm A TALADRO TRAUMA PESADO, ACERO INOXIDABLE, GRADO SANITARIO, PRESENTACION CAJA DE 5 UNIDADES</t>
  </si>
  <si>
    <t>Hoja recta para adaptador de sierra oscilante de acero inoxidable grado sanitario, diente fino, con un largo de 18 (+/- 2) mm y un ancho de sierra de 10 (+/-0,2) mm. Presentación estéril cajas de 5 unidades en empaque unitario, con etiquetado con referencia, medida y dibujo del modelo de hoja de sierra.</t>
  </si>
  <si>
    <t>4229161392169397</t>
  </si>
  <si>
    <t>HOJA RECTA OSCILANTE DIENTE GRUESO, MEDIDA 40 mm L X 19,5 mm A, TALADRO TRAUMA PESADO, ACERO INOXIDABLE, GRADO SANITARIO, PRESENTACION CAJA DE 5 UNIDADES</t>
  </si>
  <si>
    <t>Hoja recta para adaptador de sierra oscilante de acero inoxidable grado sanitario, diente grueso, con un largo de 40 (+/-2) mm y un ancho de sierra de 19,5 (+/-0,2) mm. Presentación estéril cajas de 5 unidades en empaque unitario, con etiquetado con referencia, medida y dibujo del modelo de hoja de sierra.</t>
  </si>
  <si>
    <t>4229161392169402</t>
  </si>
  <si>
    <t>HOJA CÓNICA OSCILANTE,MEDIDA 24 mm L X 63 mm A  TALADRO TRAUMA PESADO, ACERO INOXIDABLE, GRADO SANITARIO, PRESENTACION CAJA CON 5 UNIDADES</t>
  </si>
  <si>
    <t>Hoja cónica para adaptador de sierra oscilante de acero inoxidable grado sanitario, con un largo de 24 (+/-2) mm y un ancho de sierra de 63 (+/-0,3) mm. Presentación estéril cajas de 5 unidades en empaque unitario, con etiquetado con referencia, medida y dibujo del modelo de hoja de sierra.</t>
  </si>
  <si>
    <t>4229161392169404</t>
  </si>
  <si>
    <t>HOJA RECTA OSCILANTE DIENTE GRUESO, MEDIDA 25 mm L X 14 mm, TALADRO TRAUMA LIVIANO, ACERO INOXIDABLE, GRADO SANITARIO, PRESENTACIÓN CAJA DE 5 UNIDADES</t>
  </si>
  <si>
    <t>Hoja recta para adaptador de sierra oscilante de acero inoxidable grado sanitario, diente grueso, con un largo de 25 (+/-2) mm y un ancho de sierra de 14 (+/-0,2) mm. Presentación estéril cajas de 5 unidades en empaque unitario, con etiquetado con referencia, medida y dibujo del modelo de hoja de sierra.</t>
  </si>
  <si>
    <t>4229161392169405</t>
  </si>
  <si>
    <t>HOJA RECTA OSCILANTE DIENTE FINO, MEDIDA 25 mm L X 9,5 mm, TALADRO TRAUMA LIVIANO, ACERO INOXIDABLE, GRADO SANITARIO, PRESENTACION CAJA 5 UNIDADES</t>
  </si>
  <si>
    <t>4229161392169411</t>
  </si>
  <si>
    <t>HOJA RECTO OSCILANTE DIENTE GRUESO,MEDIDA 25 mm L X 9,5 mm A TALADRO TRAUMA PESADO, ACERO INOXIDABLE, GRADO SANITARIO, PRESENTACIÓN CAJA DE 5 UNIDADES</t>
  </si>
  <si>
    <t>Hoja recta para adaptador de sierra oscilante de acero inoxidable grado sanitario, diente grueso, con un largo de 25 (+/-2) mm y un ancho de sierra de 9,5 (+/-0,2) mm. Presentación estéril cajas de 5 unidades en empaque unitario, con etiquetado con referencia, medida y dibujo del modelo de hoja de sierra.</t>
  </si>
  <si>
    <t>4229161392169412</t>
  </si>
  <si>
    <t>HOJA CÓNICA DIENTE FINO, MEDIDA 25 mm L X 9,5 mm, TALADRO TRAUMA LIVIANO, ACERO INOXIDABLE, GRADO SANITARIO, PRESENTACIÓN CAJA 5 UNIDAD</t>
  </si>
  <si>
    <t>Hoja cónica para adaptador de sierra oscilante de acero inoxidable grado sanitario, diente fino, con un largo de 25 (+/-2) mm y un ancho de sierra de 9,5 (+/-0,2) mm. Presentación estéril cajas de 5 unidades en empaque unitario, con etiquetado con referencia, medida y dibujo del modelo de hoja de sierra.</t>
  </si>
  <si>
    <t>4229161392169418</t>
  </si>
  <si>
    <t>HOJA RECTA OSCILANTE DIENTE FINO, MEDIDA 25 mm L X 4,5 mm, TALADRO TRAUMA LIVIANO, ACERO INOXIDABLE, GRADO SANITARIO, PRESENTACIÓN CAJA 5 UNIDADES</t>
  </si>
  <si>
    <t>Hoja recta para adaptador de sierra oscilante de acero inoxidable grado sanitario, diente fino, con un largo de 25 (+/-2) mm y un ancho de sierra de 4,5 (+/-0,2) mm. Presentación estéril cajas de 5 unidades en empaque unitario, con etiquetado con referencia, medida y dibujo del modelo de hoja de sierra.</t>
  </si>
  <si>
    <t>4229161392169430</t>
  </si>
  <si>
    <t>HOJA RECTA OSCILANTE, DIENTE GRUESO, MEDIDA 25 mm L X 9,5 mm, TALADRO TRAUMA LIVIANO, ACERO INOXIDABLE, GRADO SANITARIO, PRESENTACION CAJA 5 UNIDADES</t>
  </si>
  <si>
    <t>4229161392169443</t>
  </si>
  <si>
    <t>HOJA ANGULADA OSCILANTE, DIENTE GRUESO, MEDIDA 15 mm L X 14 mm, TALADRO TRAUMA LIVIANO, ACERO INOXIDABLE, GRADO SANITARIO, PRESENTACIÓN CAJA 5 UNIDAD</t>
  </si>
  <si>
    <t>4229161392169456</t>
  </si>
  <si>
    <t>HOJA RECTA OSCILANTE, DIENTE FINO, MEDIDA 18 mm L X 10 mm, TALADRO TRAUMA LIVIANO, ACERO INOXIDABLE, GRADO SANITARIO, PRESENTACIÓN CAJA 5 UNIDADES</t>
  </si>
  <si>
    <t>Hoja recta para adaptador de sierra oscilante de acero inoxidable grado sanitario, diente fino, con un largo de 18 (+/-2) mm y un ancho de sierra de 10 (+/-0,2) mm. Presentación estéril cajas de 5 unidades en empaque unitario, con etiquetado con referencia, medida y dibujo del modelo de hoja de sierra.</t>
  </si>
  <si>
    <t>4229161392170033</t>
  </si>
  <si>
    <t>HOJA RECTA OSCILANTE DIENTE GRUESO,TALADRO TRAUMA LIVIANO, MEDIDA 40 mm L X 19,5 mm A , ACERO INOXIDABLE, GRADO SANITARIO, PRESENTACIÓN CAJAS DE 5 un</t>
  </si>
  <si>
    <t>4229161492158918</t>
  </si>
  <si>
    <t>TIJERA QUITAGRAPAS PLÁSTICA 5,7 mm X 3,9 mm,CON PUNTA FORRADA DE METAL, PARA RETIRAR GRAPAS, ESTERIL</t>
  </si>
  <si>
    <t>Tijeras quitagrapas plástica con punta forrada de metal, para retirar la grapa del calibre de 5.7mm X 3.9mm. Estéril</t>
  </si>
  <si>
    <t>4229162792137834</t>
  </si>
  <si>
    <t>CABEZAL DE FRESADO, PARA ÁRBOL DE TRANSMISIÓN DEL SISTEMA DE EXTRACCIÓN DE TEJIDO ÓSEO, CON PUNTA CÓNICA, BORDES CORTANTES, DIÁMETRO ENTRE 12 mm A 19 mm, EN ACERO INOXIDABLE, ESTÉRIL, DE UN SOLO USO</t>
  </si>
  <si>
    <t>4229170192166641</t>
  </si>
  <si>
    <t>TALADRO TRAUMA PESADO (ORTOPEDIA), POTENCIA TRABAJO 250 W, NIVEL RUIDO PIEZA DE MANO 80 dB, CARGADOR USO CONTINUO, ALTURA MÁXIMA 18 cm, LONGITUD MÁXIMA 13 cm, PESO TOTAL (BATERÍA) 1,3 kg, 2 GATILLOS, VELOCIDAD PERFORACION 1450 RPM, VELOCIDAD RIMADO 330 RPM, VELOCIDAD OSCILANTE 700 RPM, TORQUE 3,0 Nm, INTERVALO OSCILACION 0 - 270°</t>
  </si>
  <si>
    <t>TALADRO TRAUMA PESADO, EQUIPO ESPECIALIZADO PARA USO EN PROCEDIMIENTO QUIRÚRGICO DE ORTOPEDIA EN HUESO GRANDE, DIFERENTES ACOPLADORES, LIBRES DE LUBRICACIÓN, HOJAS DE SIERRA CON DIFERENTES DIMENSIONES (LONGITUD, ANCHO Y ESPESOR DE CORTE), FUNCIONAMIENTO ELÉCTRICO POR BATERÍA RECARGABLE, GRADO MÉDICO, PARA PERFORACIONES, RIMADO (ESCARIADO), CORTES SAGITALES COMO MÍNIMO, PIEZA DE MANO, PIEZA DE PODER MANUAL, ACERO INOXIDABLE Y ALUMINIO ANODIZADO, PIEZA 2 GATILLOS DE FUNCIONAMIENTO QUE ACCIONE (REVERSA, ADELANTE O OSCILACIÓN); LLAVE SEGURIDAD MODO SEGURO, PIEZA LIBRE MANO LIBRE DE LUBRICACIÓN Y CON PROTECCIÓN FRENTE A ENTRADA DE LÍQUIDOS, MEJORA TECNOLÓGICA PONDERABLE PIEZA LIBRE MANO LIBRE DE LUBRICACIÓN Y CON PROTECCIÓN FRENTE A ENTRADA DE LÍQUIDOS, POTENCIA DE TRABAJO DE 250 W COMO MÍNIMO, DISEÑO PARA PERMITIR UNA ADECUADA TEMPERATURA CUANDO SE UTILICE EL EQUIPO EN LA PERFORACIÓN, ESCARIADO O CORTE DE HUESO, PERMITIR SU ESTERILIZACIÓN EN AUTOCLAVE DE VAPOR, LOS GATILLOS DEBEN CONTROLAR GRADUALMENTE LA VELOCIDAD, NIVEL DE RUIDO DE LA PIEZA DE MANO NO DEBE SER MAYOR A LOS 80 dB, VELOCIDAD DE PERFORACIÓN DE AL MENOS 1450 rpm, CON UN TORQUE MÍNIMO DE 3,0 Nm, VELOCIDAD DE RIMADO DE AL MENOS 330 rpm, TORQUE DE 13 Nm, VELOCIDAD EN MODO OSCILANTE DE AL MENOS 700 rpm CON UN INTERVALO MÍNIMO DE OSCILANCIÓN ENTRE 0 A 270°, MÓDULO DE PODER ELÉCTRICO (BATERÍAS), TIEMPO CARGA MENOR A 30 min CARGA COMPLETA, BATERÍA TIPO IÓN LITIO O TECNOLOGÍA SUPERIOR, SISTEMA DE SEGURIDAD PARA EVITAR QUE LA BATERÍA SE DAÑE POR HUMEDAD, ESTERILIZABLE A VAPOR 134° C, CARGADOR DE BATERÍAS, PESO NO MAYOR A 3 kg</t>
  </si>
  <si>
    <t>4229170192166788</t>
  </si>
  <si>
    <t>TALADRO TRAUMA LIVIANO, POTENCIA DE TRABAJO DE 160 W COMO MÍNIMO, NIVEL DE RUIDO DE LA PIEZA DE MANO NO DEBE SER MAYOR A LOS 80 dB, EL CARGADOR DEBE PERMITIR UN USO CONTINUO, ALTURA MÁXIMA DE 18 cm, LONGITUD MÁXIMA DE 13 cm, PESO TOTAL DEL EQUIPO (INCLUYE BATERÍA) NO MAYOR A 1,1 kg</t>
  </si>
  <si>
    <t>TALADRO TRAUMA LIVIANO, EQUIPO ESPECIALIZADO PARA USO EN PROCEDIMIENTO QUIRÚRGICO DE ORTOPEDIA EN HUESO PEQUEÑO, PERMITIR EL USO DE DIFERENTES ACOPLADORES DEPENDIENDO DE LAS NECESIDADES DEL USUARIO, LOS CUALES DEBERÁN SER LIBRES DE LUBRICACIÓN, DEBE PERMITIR EL USO DE HOJAS DE SIERRA CON DIFERENTES DIMENSIONES (LONGITUD, ANCHO Y ESPESOR DE CORTE), FUNCIONAMIENTO ELÉCTRICO POR BATERÍA RECARGABLE GRADO MÉDICO, PERMITIR LA REALIZACIÓN DE PERFORACIONES, RIMADO (ESCARIADO), CORTES SAGITALES COMO MÍNIMO, PIEZA DE MANO, PIEZA DE PODER MANUAL FABRICADA EN ACERO INOXIDABLE Y ALUMINIO ANODIZADO, PIEZA PODER CON DOS GATILLOS DE FUNCIONAMIENTO QUE ACCIONE (REVERSA, ADELANTE O OSCILACIÓN); CON LLAVE SEGURIDAD QUE PERMITA COLOCAR EL SISTEMA EN MODO SEGURO, PIEZA LIBRE MANO LIBRE DE LUBRICACIÓN Y CON PROTECCIÓN FRENTE A ENTRADA DE LÍQUIDOS, MEJORA TECNOLÓGICA PONDERABLE PIEZA LIBRE MANO LIBRE DE LUBRICACIÓN Y CON PROTECCIÓN FRENTE A ENTRADA DE LÍQUIDOS , POTENCIA DE TRABAJO DE 160 W COMO MÍNIMO, DISEÑO PARA PERMITIR UNA ADECUADA TEMPERATURA CUANDO SE UTILICE EL EQUIPO EN LA PERFORACIÓN, ESCARIADO O CORTE DE HUESO, TANTO LA PIEZA DE MANO ASÍ COMO LOS ACCESORIOS DEBEN PERMITIR SU ESTERILIZACIÓN EN AUTOCLAVE DE VAPOR, LOS GATILLOS DEBEN CONTROLAR GRADUALMENTE LA VELOCIDAD, NIVEL DE RUIDO DE LA PIEZA DE MANO NO DEBE SER MAYOR A LOS 80 dB, VELOCIDAD DE PERFORACIÓN DE AL MENOS 1250 rpm, TORQUE MÍNIMO DE 3 Nm, VELOCIDAD DE RIMADO DE AL MENOS 330 rpm, TORQUE DE 10 Nm, VELOCIDAD EN MODO OSCILANTE DE AL MENOS 700 rpm CON UN INTERVALO MÍNIMO DE OSCILANCIÓN ENTRE 0 A 270°, MÓDULO DE PODER ELÉCTRICO (BATERÍAS), TIEMPO CARGA MENOR A 30 MINUTOS CARGA COMPLETA, BATERÍA TIPO IÓN LITIO O TECNOLOGÍA SUPERIOR, SISTEMA DE SEGURIDAD PARA EVITAR QUE LA BATERÍA SE DAÑE POR HUMEDAD, ESTERILIZABLE A VAPOR 134° C, CARGADOR DE BATERÍAS, PESO NO MAYOR A 3 kg</t>
  </si>
  <si>
    <t>MARCADORES QUIRURGICOS DE LA PIEL CON REGLA, NO TOXICO, ALTAMENTE VISIBLE, CON AGARRE SEGURO MIENTRAS SE REALIZA EL MARCADO, EMPAQUE INDIVIDUAL DE PLÁSTICO RESISTENTE,</t>
  </si>
  <si>
    <t>Marcador quirúrgico. No tóxico, altamente visible; con agarre seguro mientras se realiza el marcado. Con regla estándar en cada paquete, permite la medición precisa y proporciona una línea recta mientras que tener la flexibilidad necesaria para ajustarse a todos los contornos del cuerpo. Color Azul o morado. En empaque individual de plástico resistente  que garantice la integridad y esterilidad del producto, resistente a la manipulación, transporte y almacenaje, fácil de abrir manualmente. Debe tener impresa fecha de vencimiento del producto.</t>
  </si>
  <si>
    <t>4229290492151632</t>
  </si>
  <si>
    <t>SUTURA ÁCIDO PLOGLICOLICO, ABSORBIBLE, SINTÉTICA, DIFICULTOSAMENTE, ENTRELAZADA, CON AGUJA REDONDA 1/2 CIRCULO 22 mm - 26 mm, LONGITUD MÍNIMA DE 70 cm</t>
  </si>
  <si>
    <t>SUTURA ACIDO PLOGLICÓLICO o poliglactina, absorbible, sintética, multifilamentosa, entrelazada, con aguja  redonda  1/2 circulo 22-26mm, longitud mínima 70cm, Presentación: empaque individual estéril, con doble revestimiento que garantice la integridad y esterilidad del producto, resistente a la manipulación y transporte, con abertura peel open, impreso en el empaque, forma de la aguja y tamaño, con dibujo real, longitud de la hebra y calibre en centímetros.</t>
  </si>
  <si>
    <t>4229290492153180</t>
  </si>
  <si>
    <t>SUTURA VICRYL 1 CON AGUJA REDONDA DE 1/2 CIRCULO 35 mm -37 mm, LONGITUD 70 cm (+ 20 cm), SINTÉTICA ABSORBIBLE, RECUBIERTA</t>
  </si>
  <si>
    <t>Sutura sintética absorbible recubierta 1 polifilamento poliglactina rápida absorción con aguja redonda ½ circulo 35-37 mm, longitud 70 cm a 90 cm. Empaque individual, estéril, con doble revestimiento que garantice la integridad y esterilidad del producto, resistente a la manipulación y transporte, con abertura peel open, libre de aristas cortantes. Con fecha de vencimiento impresa en el empaque.</t>
  </si>
  <si>
    <t>4229290492159196</t>
  </si>
  <si>
    <t>SUTURA VICRYL 4 - 0 CON AGUJA  REDONDA 3/8 19 mm - 20 mm, RECUBIERTA, LONGITUD 75 cm (+/- 10 cm), EMPAQUE INDIVIDUAL, ESTÉRIL, CON DOBLE REVESTIMIENTO</t>
  </si>
  <si>
    <t>Sutura sintética absorbible recubierta 4-0 polifilamento poliglactina rápida absorción con aguja 3/8 circulo redonda 19-20 mm, longitud 75 cm (+/-10 cm), Empaque individual, estéril, con doble revestimiento que garantice la integridad y esterilidad del producto, resistente a la manipulación y transporte, con abertura peel open, libre de aristas cortantes. Con fecha de vencimiento impresa en el empaque.</t>
  </si>
  <si>
    <t>4229290492161498</t>
  </si>
  <si>
    <t>SUTURA VICRYL 0 AGUJA R 5/8, CON REC 35-37 mm, LONGITUD 70 cm (+/- 5 cm), ABSORBIBLE, SINTETICA, PRESENTACION EMPAQUE INDIVIDUAL</t>
  </si>
  <si>
    <t>SUTURA ACIDO POLIGLICÓLICO o poliglactina 0, absorbible, sintética, multifilamentosa, entrelazada, con aguja urológica  5/8 circulo 35-37mm, longitud 70cm (+/- 5 cm), Presentación: empaque individual estéril,  con doble revestimiento estéril, que garantice la integridad y esterilidad del
producto, resistente a la manipulación y transporte, con apertura peel open, impreso en el empaque, forma de la aguja y tamaño, con dibujo real, longitud de la hebra y calibre en centímetros en cajas de 12 ó  36 unidades</t>
  </si>
  <si>
    <t>4229290492168607</t>
  </si>
  <si>
    <t>SUTURA VICRYL 4-0 CON AGUJA REDONDA ­½, 25-27 mm, ABSORBIBLE, SINTETICA, MULTIFILAMENTOSA, ENTRELAZADA, LONGITUD 75-90 cm</t>
  </si>
  <si>
    <t>Sutura vicryl 4-0 aguja red ½ 25-27 mm. vicryl o poliglactina 4/0, absorbible, sintética, multifilamentosa, entrelazada, longitud 75-90 cm, aguja ½ circulo redonda 25-27 mm, Empaque individual estéril, con doble revestimiento, que garantice la integridad y esterilidad del producto, resistente a la manipulación y transporte, con abertura peel open, libre de aristas cortantes. Con fecha de vencimiento impresa en el empaque. En cajas de 12 a 24 unidades</t>
  </si>
  <si>
    <t>4229290492170225</t>
  </si>
  <si>
    <t>SUTURA ÁCIDO POLIGLICÓLICO 3-0, ABSORBIBLE, SINTÉTICA, DIFICULTOSAMENTE, ENTRELAZADA, CON AGUJA REDONDA 1/2 CIRCULO 22 mm - 26 mm, LONGITUD MÍNIMA DE 65 cm</t>
  </si>
  <si>
    <t>SUTURA ACIDO POLIGLICÓLICO o poliglactina 3-0, absorbible, sintética, multifilamentosa, entrelazada, con aguja  redonda  1/2 circulo 22-26mm, longitud mínima 65cm, Presentación: empaque individual estéril, con doble revestimiento que garantice la integridad y esterilidad del producto, resistente a la manipulación y transporte, con abertura peel open, impreso en el empaque, forma de la aguja y tamaño, con dibujo real, longitud de la hebra y calibre en centímetros.</t>
  </si>
  <si>
    <t>4229330192174141</t>
  </si>
  <si>
    <t>DISTRACTOR ESTANDAR, MATERIAL ACERO INOXIDABLE DE CALIDAD QUIRURGICA , ESTERILIZABLE A VAPOR, CONSTA DE 28 PIEZAS,  BANDEJA PARA INSTRUMENTAL CON TAPA MODULAR  PARA ALBERGAR TODOS LOS COMPONENTES DEL DISTRACTOR, CON BROCA, LLAVE PLANA, VARILLA LLAVE, MANDRIL UNIVERSAL, GUIA DE BROCA, TROCAR, CARRIL, ARTICULACIÓN DOBLE, CON BROCA DE 3,5 mm DE DIAMETRO, LLAVE PLANA COMBINADA DE 11 mm DE DIAMETRO</t>
  </si>
  <si>
    <t>Distractor Estándar, de acero inoxidable de calidad quirurgica.
2 Broca de 3,5 mm de diámetro, con longitud de 195/170 mm, de dos aristas de corte con tipo de anclaje rápido, 1 Llave plana combinada de 11 mm de diámetro,1 Varilla llave de 4,5 mm de diámetro con una longitud de 120 mm,1 Mandril Universal con Mango en T,1Guía de broca 5,0/3,5 larga,1 Guía de broca 6,0/5,0 larga, 1 Trócar de 3,5 mm de diámetro,1 Barra roscada de 14,0 mm de diámetro, longitud de 480 mm,1 Barra roscada de 14,0 mm de diámetro, longitud de 330 mm, 
3 Tuerca estriada para distractor,1 Carril con tuerca de tensión, para distracción,1 Articulación doble completa,2 Vaina De fijación con tornillo de mariposa, longitud de 55 mm con diámetro interno de 6,0 mm,2 Vaina De fijación con tornillo de mariposa, longitud de 105 mm con diámetro interno de 6,0 mm, 4 Tornillo de Schanz autorroscantes/autoperforantes de 5,0 mm de diámetro con longitud de 150/50 mm, 4 Tornillo de Schanz autorroscantes/autoperforantes de 5,0 mm de diámetro con longitud de 175/50 mm, 1 Bandeja para instrumental con tapa modular para instrumental con capacidad de albergar todos los componentes del distractor de manera organizada, esterilizable a vapor.</t>
  </si>
  <si>
    <t>4229350592142073</t>
  </si>
  <si>
    <t>SISTEMA DE DRENAJE TORÁCICO PEDIÁTRICO, DESCARTABLE, 3 CÁMARAS PARA SALIDA DE AIRE O FLUIDOS PLEURA O CAVIDAD TORÁCICA, COMPACTO, HERMÉTICO, RESISTENTE, LIVIANO, ESTÉRIL, PESO 950 g, LONGITUD 1,75 m - 2,00 m, DIÁMETRO INTERNO 1 cm, CAPACIDAD COLECTORA 150 mL -250 mL</t>
  </si>
  <si>
    <t>Unidad modular, apirógeno, conformada por tres cámaras que permiten la salida de aire o fluidos contenidos en la pleura o cavidad torácica Sistema compacto, hermético, resistente, liviano y estéril, peso 950 g (+/-100 g) Tres cámaras con las siguientes funciones: succión, sello de agua y colectora Cámaras definidas y graduadas en ml individualmente con indicadores indelebles y de fácil acceso a la lectura La cámara de seguridad o manómetro de control permite, la fácil visualización de los niveles de control y posee un orificio para la introducción del agua con su respectiva tapa o tapón de seguridad para mantener la hermeticidad Cámara colectora de fluidos con una capacidad de 150 mL a 250 mL y graduada de 5 en 5 mL hasta los 100 mL y luego de 10 en 10 mL hasta 200 cc, pudiendo variar a la segunda cámara un nivel de 40 en 40 cc,o de 50 en 50 cc, siempre que este debidamente identificado La graduación de los compartimentos se encuentra sobre un material que permita hacer anotaciones adicionales por parte del personal de salud La parte superior de la cámara posee un tubo recolector fabricado de silicón, suave transparente o translúcido blanquecino, que favorece la visualización del color del líquido drenado. No guarda memoria, de 1,75 m a 2,00 m de longitud, con un diámetro interno de 1 cm, debe tener en su base un sistema tipo resorte, en la parte externa, que asegura que el mismo no se dobla ni se colapse en su parte proximal, este tubo termina con un adaptador universal que permite la adaptación de diferentes calibres de sondas torácicos. Conexión viene en una bolsa plástica que no permite su contaminación. Asimismo esta conexión tiene un puerto de acceso que permite la extracción de muestras de fluido de drenado, por medio de una jeringa sin aguja. Cámara sello de agua con una escala que indique los cm de agua, partiendo de los 2 cm a la parte positiva y bajo los 2 cm de base, 2 cm negativos Es un modulo encargado de evitar que haya entrada de aire a la pleura del paciente y a la vez facilita la salida del aire o fluidos. Tiene un mecanismo de válvula segura, de descompresión automática la cual permite el de la presión negativa. Contiene una ampolla con 50 cc de agua, la cual facilita el llenado de la cámara del sello de agua con la medida justa para formarlo. Cámara de succión: es a través de la cual se determina la succión a aplicar. Tiene un sistema indicador de presión, el cual no requiere de inserción de agua, la presión se regula mediante un mecanismo que puede ser manipulado manualmente, dependiendo de la succión requerida. Posee un puerto para adaptar la fuente de succión. Posee una cámara de monitoreo de fugas de aire graduada de 1 a 5, la cual permite visualizar el escape de aire de la cavidad torácica del paciente. La unidad tiene un soporte para su segura ubicación que impide un vuelco accidental.</t>
  </si>
  <si>
    <t>4229350592153358</t>
  </si>
  <si>
    <t>SISTEMA DE DRENAJE TORÁCICO PEDIÁTRICO DESCARTABLE, CONFORMADO POR 3 CÁMARAS QUE PERMITAN LA SALIDA DE AIRE O DE FLUIDOS DE LA PLEURA O CAVIDAD TORÁCICA, COMPACTO, HERMÉTICO, RESISTENTE, LIVIANO, ESTÉRIL, PESO DE 950 g, CÁMARA COLECTORA DE FLUIDOS CON CAPACIDAD DE 2200 mL A 2500 mL</t>
  </si>
  <si>
    <t>4229350592159321</t>
  </si>
  <si>
    <t>SISTEMA DE DRENAJE TORÁCICO ADULTO DESCARTABLE, CONFORMADO POR 3 CÁMARAS QUE PERMITAN LA SALIDA DE AIRE O DE FLUIDOS DE LA PLEURA O CAVIDAD TORÁCICA, COMPACTO, HERMÉTICO, RESISTENTE, LIVIANO, ESTÉRIL, PESO DE 950 g, CAMARA COLECTORA DE FLUIDOS CON CAPACIDAD DE 2200 A 2500 ml.</t>
  </si>
  <si>
    <t>Unidad modular, apirógeno,  compacto, hermético, resistente, liviano, descartable, libre de látex y metales, estéril con un peso entre 950 g. Conformada por tres cámaras definidas y graduadas en ml individualmente con indicadores indelebles, de fácil acceso a la lectura, de un material que permita hacer anotaciones adicionales por parte del personal de salud; que permitan la salida de aire o fluidos contenidos en la pleura o cavidad torácica, cumpliendo la función de succión, sello de agua y colectora. 
La cámara de seguridad o manómetro de control permite, la fácil visualización de los niveles de control y posee un orificio para la introducción del agua con su respectiva tapa o tapón de seguridad para mantener la hermeticidad. 
Cámara colectora de fluidos con una capacidad entre 2200ml a 2500ml y graduada de 5ml en 5ml hasta los 100ml y luego de 10 en 10 ml hasta 200cc, pudiendo variar a la segunda cámara un nivel de 40 en 40cc, o de 50 en 50cc, siempre que esté debidamente identificado. La parte superior de la cámara posee un tubo recolector fabricado de silicón, suave transparente o translúcido blanquecino, que favorece la visualización del color del líquido drenado. No guarda memoria, de 1.75m a 2m de longitud, con un diámetro interno de 1cm, debe tener en su base un sistema tipo resorte, en la parte externa, que asegura que el mismo no se dobla ni haya colapso en su parte proximal, este tubo termina con un adaptador universal que permite la adaptación de diferentes calibres de sondas torácicos. La conexión tiene un puerto de acceso que permite la extracción de muestras de fluido de drenado, por medio de una jeringa sin aguja. 
Cámara sello de agua: modulo encargado de evitar que haya entrada de aire a la pleura del paciente y a la vez facilita la salida del aire o fluidos. Tiene un mecanismo de válvula segura, de descompresión automática la cual permite la presión negativa. Contiene una ampolla con 50cc de agua, la cual facilita el llenado de la cámara del sello de agua con la medida justa para formarlo; presenta una escala que indique los cm de agua, partiendo de los 2cm a la parte positiva y bajo los 2cm de base, 2cm negativos. 
Cámara de succión: a través de la misma se determina la succión a aplicar; con un sistema indicador de presión, el cual no requiere de inserción de agua, la presión se regula mediante un mecanismo que puede ser manipulado manualmente, dependiendo de la succión requerida. Posee un puerto para adaptar la fuente de succión y  una cámara de monitoreo de fugas de aire graduada de 1 a 5, la cual permite visualizar el escape de aire de la cavidad torácica del paciente. 
La unidad tiene un soporte para su ubicación que impida que se vuelque. En la parte superior de la unidad tiene una agarradera fuerte y cómoda, que permite el traslado cómodo y seguro, posee dos ganchos libres de metal el cual permite colocarlo en la baranda de la cama. 
Debe presentar instrucciones de uso claras en español</t>
  </si>
  <si>
    <t>4229350592161483</t>
  </si>
  <si>
    <t>CATETER SUCCION CERRADA FLEXIBLE  CON PUNTA  REDONDEADA 8FR (SONDA), PUNTA TRAUMATICA REDONDEADA Y DOS ORIFICIOS LATERALES CON UNA CUBIERTA PLASTICA, EMPAQUE INDIVIDUAL ESTERIL</t>
  </si>
  <si>
    <t>Sonda de succión de 8 Fr con punta atraumática, con marcas cada centímetro hasta mínimo 25 cm de material flexible, con punta atraumática redondeada y dos orificios laterales con una cubierta plástica transparente extra fuerte para protección y esterilidad de la sonda. De fácil manejo, con válvula de succión controlada por un mecanismo de seguridad que se pueda girar para que la succión sea continua y adaptador de tubo de succión de pared. Con etiquetas
distintivas de colores por día para respectivo control. Libre de látex, con un adaptador de acceso que quede en línea con el circuito ventilador evitando turbulencia con la entrada del oxígeno. Con conector de 15 mm, con una válvula unidireccional que sella herméticamente el adaptador,
que permita toma de especímenes y varios procedimientos de acceso a vía aérea a través de un único puerto sin tener que desconectar el paciente. Con tapón de silicón adicional para más protección y seguridad, con puerto de irrigación que permite el lavado y la irrigación con giro de
360° sin afectar la ventilación del paciente. Con certificación para 72 horas de uso como mínimo. Presentación: En empaque individual estéril</t>
  </si>
  <si>
    <t>4229350592162256</t>
  </si>
  <si>
    <t>CATÉTER SUCCIÓN CERRADA FLEXIBLE CON PUNTA REDONDEADA 14 Fr, TRAUMATICA, CON MARCAS CADA 1 cm EMPEZANDO DESDE 5 cm HASTA 40 cm, IRRIGACION CON GIRO DE 360°</t>
  </si>
  <si>
    <t>Sonda de succión de 14 Fr, con marcas cada 1 cm empezando desde 5 cm hasta 40 cm, de material flexible, con punta a traumática redondeada y dos orificios laterales para evitar daño de la mucosa y garantizar una succión uniforme, que cuente con una cubierta plástica transparente extra fuerte para protección y esterilidad de la sonda de succión y fácil manejo, con válvula de succión controlada por un mecanismo de seguridad que se pueda girar para que la succión sea continua y adaptador de tubo de succión de pared, con etiquetas distintivas de colores por día para respectivo control, libre de látex, con un adaptador de acceso en forma de Y que quede en línea con el circuito ventilador evitando turbulencia con la entrada del oxigeno, con conector de 15 mm, con una válvula unidireccional que sella herméticamente el adaptador, permitiendo así hacer las broncos copias, toma de especímenes y varios procedimientos de acceso vía aérea a través de un único puerto sin tener que desconectar el paciente, con tapón de silicón adicional para mas protección y seguridad, con puerto de irritación que permite el lavado y la irritación con giro de 360° sin afectar la ventilación del paciente, con certificación para 72 Horas de uso como mínimo, en empaque individual estéril conteniendo cada pieza por separado</t>
  </si>
  <si>
    <t>4229352592176739</t>
  </si>
  <si>
    <t>RECOLECTOR PARA FLUIDOS POR SISTEMA AL VACÍO, 300 cc A 400 cc, CARA DE MEDICINO TRANSPARENTE, CON UN SOBRE DE GEL SOLIDIFICADOR</t>
  </si>
  <si>
    <t>CANISTER O RECOLECTOR DE FLUIDOS, DE 300 cc A 400 cc, CON CARA DE MEDICION TRANSPARENTE, RESISTENTE, CON CONECTOR QUE SE ADAPTE A LA TUBERÍA DE LA ESPONJA, CON UN SOBRE DE GEL SOLIDIFICADOR Y UN FILTRO O SOBRE PARA EL CONTROL DEL MAL OLOR, CON EMPAQUE INDIVIDUAL QUE GARANTICE SU ESTERILIDAD CON FECHA DE FABRICACIÓN Y CON FECHA DE VENCIMIENTO</t>
  </si>
  <si>
    <t>4229352592176761</t>
  </si>
  <si>
    <t>RECOLECTOR FLUIDOS SISTEMA VACIO CAPACIDAD 800 cc A 1000 cc, CON CARA DE MEDICION TRANSPARENTE, RESISTENTE, CON CONECTOR QUE SE ADAPTE A LA TUBERIA DE LA ESPONJA, CON UN SOBRE DE GEL SOLIDIFICADOR Y  UN FILTRO O SOBRE PARA EL MAL OLOR, EMPAQUE ESTERIL O EMPACADO ASEPTICAMENTE,</t>
  </si>
  <si>
    <t>Canister o recolector de fluidos de 800 cc a 1000 cc, con cara de medición transparente, resistente, con conector que se adapte a la tubería de la esponja,  Con pinza para cerrar el tubo,  con un sobre de gel solidificador y un filtro o sobre de carbón  para el control del mal olor. Empaque estéril o empacado asepticamente  debe garantizar la esterilidad interna del recolector, siendo indiferente el hecho que este o no este estéril en parte externa. con fecha de fabricación y vencimiento.</t>
  </si>
  <si>
    <t>4229352592199701</t>
  </si>
  <si>
    <t>RECOLECTOR O CANISTER PARA FLUIDOS POR SISTEMA AL VACÍO,CON PINZA PARA CERRAR EL TUBO, 300 cc A 400 cc, CARA DE MEDICINO TRANSPARENTE, CON UN SOBRE DE GEL SOLIDIFICADOR</t>
  </si>
  <si>
    <t>canister o recolector de fluidos de  300 cc a 400 cc, con cara de medición transparente, resistente, con conector que se adapte a la tubería de la esponja, Con pinza para cerrar el tubo. con un sobre de gel solidificador y un filtro o sobre de carbón para el control del mal olor, con empaque individual que garantice su esterilidad , debe garantizar la esterilidad interna del recolector, siendo indiferente el hecho que este o no este estéril en parte externa. con fecha de fabricación y vencimiento</t>
  </si>
  <si>
    <t>4229360192062994</t>
  </si>
  <si>
    <t>INTERCAMBIADOR PARA INTUBACIÓN ENDOTRAQUEAL, CALIBRE 14 Fr, PARA SONDAS ENDOTRAQUEALES 6 cm - 10 cm, LONGITUD 70 cm, FUNCIÓN VENTILATORIA, LIBRE DE LÁTEX, EMPAQUE INDIVIDUAL, ESTÉRIL</t>
  </si>
  <si>
    <t>Intercambiador para intubación endotraqueal, Para sondas endotraqueales tamaño 6 cm a 10 cm, longitud 70 cm, con función ventilatoria,  Funcional como intercambiador de tubo endotraqueal, Libre de látex, Descartable</t>
  </si>
  <si>
    <t>4229460292137874</t>
  </si>
  <si>
    <t>SISTEMA DE ASPIRADO DE MÉDULA ÓSEA, QUE PERMITA LA CONCENTRACIÓN DE CÉLULAS MADRE, QUE INCLUYA LOS DISPOSITIVOS PARA LA EXTRACCIÓN DE LA MÉDULA, EL CENTRIFUGADO DEL PRODUCTO Y EL DISPENSADOR, ESTÉRIL, DE UN SOLO USO</t>
  </si>
  <si>
    <t>4229491992062870</t>
  </si>
  <si>
    <t>CÁNULA ARTERIAL 6 FR, LONGITUD 10 cm - 13 cm, VÁLVULA HEMOSTÁTICA, COLLAR DE SUTURA CON CÓDIGO DE COLOR, ENTRADA LATERAL 22 cm LONGITUD, LLAVE 3 VÍAS, MINI GUÍA ACERO INOXIDABLE, DOBLE TERMINACIÓN RECTA Y J, DILATADOR DEL VASO, PUNTA DE TRANSICIÓN ATRAUMÁTICA, GUÍA DE CUERPO RÍGIDO (6 Fr) DE ALMA MONOFILAMENTO EN ACERO INOXIDABLE 45 cm X 0,457 mm, EMPAQUE INDIVIDUAL, ESTÉRIL</t>
  </si>
  <si>
    <t>Cánula de 10 cm a 13 cm de longitud, de dos capas diferentes de polietileno, válvula hemostática, collar de sutura con código de color según diámetro externo, entrada lateral de 22 cm de longitud con llave de 3 vías, superficies internas, externas y válvulas con lubricación especial, mini guía de acero inoxidable con doble terminación recta y "J".  Dilatador del vaso con código de color, punta de transcición atraumática, guía de cuerpo rígida de alma monofilamento en acero inoxidable de 45 cm x 0,018" (0,457 mm), adaptable al dilatador, con un diámetro 6 Fr.  Empacado individualmente, con instrucciones en español y fecha de vencimiento.</t>
  </si>
  <si>
    <t>4229491992063080</t>
  </si>
  <si>
    <t>GUÍA ENDOSCÓPICA, TIPO ZEBRA, DIÁMETRO 0,89 mm (0,035 Pulg) X 150 cm LARGO, PUNTA RECTA, ESPIRAL BICOLOR (NEGRO Y AMARILLO), NÚCLEO NITINOL, RECUBRIMIENTO DE POLITETRAFLUOTOETILENO (PTFE), EMPAQUE INDIVIDUAL, ESTÉRIL</t>
  </si>
  <si>
    <t>En espiral bicolor (negro y amarillo), para controlar mejor el movimiento del alambre. Núcleo de nitinol para evitar retorcimientos. Recubrimiento de politetrafluoroetileno (PTFE) para una colocación fácil y rápida y un alto efecto deslizante en el uso del instrumental  Diámetro 0,89 mm (0,035 Pulg), longitud de 150 cm y punta recta  Empacado individualmente, con instrucciones en español y fecha de vencimiento.</t>
  </si>
  <si>
    <t>4229491992063081</t>
  </si>
  <si>
    <t>GUÍA ENDOSCÓPICA HIDROFÍLICA DE 0,9652 mm (0,038 Pulg), GUÍA URETERAL FLEXIBLE Y RESISTENTE AL RETORCIMIENTO, NÚCLEO DE NITINOL, RECUBRIMIENTO HIDROFILICO, LONGITUD 150 cm, PUNTA RECTA, EMPAQUE INDIVIDUAL, ESTÉRIL</t>
  </si>
  <si>
    <t>Guía ureteral, flexible y resistente al retorcimiento, con núcleo de nitinol, con recubrimiento hidrofílico, Diámetro de 0,9652 mm (0,038 Pulg), longitud 150 cm, punta recta, Empacado individual, con instrucciones en español y fecha de vencimiento</t>
  </si>
  <si>
    <t>4229491992063082</t>
  </si>
  <si>
    <t>INTRODUCTOR ARTERIAL, CALIBRE 9 Fr, LONGITUD 10 cm - 13 cm, 2 CAPAS DIFERENTES POLIETILENO, VÁLVULA HEMOSTÁTICA, COLLAR SUTURA CÓDIGO COLOR X DIÁMETRO EXTERNO, ENTRADA LATERAL 22 cm LONGITUD, LLAVE 3 VÍAS, UBICACIÓN ESPECIAL, MINI GUÍA ACERO INOXIDABLE DOBLE TERMINACIÓN RECTA Y J, DILATADOR DEL VASO CÓDIGO DE COLOR, PUNTA DE TRANSICIÓN ATRAUMATICA, EMPAQUE INDIVIDUAL, ESTÉRIL</t>
  </si>
  <si>
    <t>Cánula de 10 cm a 13 cm de longitud, de dos capas diferentes de polietileno, válvula hemostática, collar de sutura con código de color según diámetro externo, entrada lateral de 22 cm de longitud con llave de 3 vías, superficies internas, externas y válvulas con lubricación especial, mini guía de acero inoxidable con doble terminación recta y "J",  Dilatador del vaso con código de color, punta de transcición atraumática, guía de cuerpo rígida de alma monofilamento en acero inoxidable de 45 cm x 0,018 Pulg (0,46 mm), adaptable al dilatador, con un diámetro 9 Fr  Empacado individualmente, con instrucciones en español y fecha de vencimiento</t>
  </si>
  <si>
    <t>4229491992063083</t>
  </si>
  <si>
    <t>INTRODUCTOR (CÁNULA) ARTERIAL, CALIBRE 8 Fr, LONGITUD 10 cm - 13 cm, 2 CAPAS DIFERENTES POLIETILENO, VÁLVULA HEMOSTÁTICA, COLLAR SUTURA CÓDIGO COLOR X DIÁMETRO EXTERNO, ENTRADA LATERAL 22 cm LONGITUD, LLAVE 3 VÍAS, LUBRICACIÓN ESPECIAL, MINI GUÍA DE ACERO INOXIDABLE  DOBLE TERMINACIÓN RECTA Y J,DILATADOR DEL VASO X CÓDIGO COLOR, PUNTA DE TRANSICIÓN ATRAUMÁTICA, EMPAQUE INDIVIDUAL, ESTÉRIL</t>
  </si>
  <si>
    <t>Cánula de 10 cm a 13 cm de longitud, de dos capas diferentes de polietileno, válvula hemostática, collar de sutura con código de color según diámetro externo, entrada lateral de 22 cm de longitud con llave de 3 vías, superficies internas, externas y válvulas con lubricación especial, mini guía de acero inoxidable con doble terminación recta y "J", Dilatador del vaso con código de color, punta de transición atraumática, guía de cuerpo rígida de alma monofilamento en acero inoxidable de 45 cms x 0,018 Pulg (0,46 mm), adaptable al dilatador, con un diámetro 8 Fr  Empacado individualmente, con instrucciones en español y fecha de vencimiento,</t>
  </si>
  <si>
    <t>4229491992063092</t>
  </si>
  <si>
    <t>INTRODUCTOR (CÁNULA) ARTERIAL, CALIBRE 7 Fr, LONGITUD 10 cm - 13 cm, 2 CAPAS DIFERENTES DE POLIETILENO, VÁLVULA HEMOSTÁTICA, COLLAR SUTURA CÓDIGO COLOR X DIÁMETRO EXTERNO, ENTRADA LATERAL DE 22 cm LONGITUD, LLAVE 3 VÍAS, LUBRICACIÓN ESPECIAL, MINI GUÍA DE ACERO INOXIDABLE, DOBLE TERMINACIÓN RECTA Y J, DILATADOR VASO CON CÓDIGO COLOR, PUNTA DE TRANSICIÓN ATRAUMÁTICA, EMPAQUE INDIVIDUAL, ESTÉRIL</t>
  </si>
  <si>
    <t>Cánula de 10 cm a 13 cm de longitud, de dos capas diferentes de polietileno, válvula hemostática, collar de sutura con código de color según diámetro externo, entrada lateral de 22 cm de longitud con llave de 3 vías, superficies internas, externas y válvulas con lubricación especial, mini guía de acero inoxidable con doble terminación recta y "J"  Dilatador del vaso con código de color, punta de transcición atraumática, guía de cuerpo rígida de alma monofilamento en acero inoxidable de 45 cm x 0,018 Pulg (046 mm), adaptable al dilatador, con un diámetro 7 Fr  Empacado individualmente, con instrucciones en español y fecha de vencimiento</t>
  </si>
  <si>
    <t>4229491992063093</t>
  </si>
  <si>
    <t>GUÍA Dx TEFLONADA, LARGO 150 cm - 260 cm, ENTRADA Y ORIENTACIÓN CATÉTERES ANGIOGRÁFICOS, MATERIAL PTFE RECUBIERTO, CALIBRE 0,89 cm - 0,952 cm, EMPAQUE INDIVIDUAL, ESTÉRIL</t>
  </si>
  <si>
    <t>Guía diagnóstica teflonada para la entrada percutánea y la orientación de cateteres angiográficos. Material PTFE recubierto
De largos de que van desde 150 cm a 260 cm,
Calibres de 0,9652 mm (0,038 Pulg) y 0,089 mm (0,35 Pulg) a escoger, De punta recta o en J
PTFE recubierto
Empacado individualmente</t>
  </si>
  <si>
    <t>4229491992063677</t>
  </si>
  <si>
    <t>GUÍA ENDOSCÓPICA HIDROFÍLICA DE 0,0889 cm (0,035 Pulg), GUÍA URETRAL, FLEXIBLE Y RESISTENTE AL RETORCIMIENTO, CON NÚCLEO DE NITINOL, CON RECUBRIMIENTO HIDROFÍLICO, LONGITUD 150 cm, PUNTA RECTA, EMPAQUE INDIVIDUAL, ESTÉRIL</t>
  </si>
  <si>
    <t>Guía ureteral, flexible y resistente al retorcimiento, con núcleo de nitinol, con recubrimiento hidrofílico,  Diámetro de 0,0952 cm (0,035 Pulg), longitud 150 cm, punta recta  Empacado individualmente, con instrucciones en español y fecha de vencimiento</t>
  </si>
  <si>
    <t>4229491992162355</t>
  </si>
  <si>
    <t>GUÍA PARA ANGIOGRAFÍA, DE ACERO INOXIDABLE, GUIA DE TRABAJO DE 145 cm DE LONGITUD,  TEFLONADA CON PTEF,  DE TRABAJO</t>
  </si>
  <si>
    <t>Guía para angiografía, de acero inoxidable, teflonada con Ptfe. Guía de acceso de 0,63 cm (0,25 Pulg), guía de 145 cm de longitud de trabajo, con punta en J, de 3 mm, para evitar trauma. Empaque individual, con indicaciones de uso en Idioma Español.</t>
  </si>
  <si>
    <t>4229510492063025</t>
  </si>
  <si>
    <t>AGUJA PARA RADIOFRECUENCIA RECTA, 20 X 10 X 10 mm, DESCARTABLE, AISLAMIENTO CONICO, RADIOPACA, EMPAQUE ESTERIL</t>
  </si>
  <si>
    <t>Aguja para radiofrecuencia recta 20 X 10 X 10 mm;  descartable para uso en equipo de radiofrecuencia. Radiopaca. Con un aislamiento cónico. Rigidez dieléctrica mejorada. Punta activa la cual emite calor a la hora del procedimiento. Empaque estéril. Metodo: Oxido de etileno. Un solo uso. Se debe brindar consola</t>
  </si>
  <si>
    <t>4229510492063026</t>
  </si>
  <si>
    <t>AGUJA PARA RADIOFRECUENCIA RECTA, 22 X 5 X 5 mm, DESCARTABLE, RADIOPACA, METODO OXIDO DE ETILENO, EMPAQUE ESTERIL</t>
  </si>
  <si>
    <t>Aguja para  radiofrecuencia recta 22 X 5 X 5 mm. Aguja descartable para uso en equipo de radiofrecuencia  Radiopaca. Con un aislamiento cónico. Rigidez dieléctrica mejorada. Punta activa la cual emite calor a la hora del procedimiento. Empaque estéril. Método: Oxido de etileno. Un solo uso.
Se debe brindar consola.</t>
  </si>
  <si>
    <t>4229510492063029</t>
  </si>
  <si>
    <t>AGUJA PARA RADIOFRECUENCIA CURVA,  20 X 10 X 10 mm, DESCARTABLE, RADIOPACA, ESTERIL, EMPAQUE INDIVIDUAL</t>
  </si>
  <si>
    <t>Aguja para  radiofrecuencia   curva, 20X10X10 mm, descartable para uso en equipo de radiofrecuencia. Radiopaca. Con un aislamiento cónico.
Rigidez dieléctrica mejorada. Punta activa la cual emite calor a la hora del procedimiento. Empaque estéril. Metodo: Oxido de etileno. Un solo uso. Se debe brindar consola</t>
  </si>
  <si>
    <t>4229510492063034</t>
  </si>
  <si>
    <t>AGUJA PARA RADIOFRECUENCIA CURVA , 15 X 10 X 10 mm, DESCARTABLE, RADIOPACA, RIGIDEZ DIELECTRICA, EMPAQUE ESTERIL,</t>
  </si>
  <si>
    <t>Aguja para radiofrecuencia curva, 15 X 10 X 10 mm, descartable para uso en equipo de radiofrecuenca. Radiopaca. Con un aislamiento cónico. Rigidez dieléctrica mejorada.
Punta activa la cual emite calor a la hora del procedimiento. Empaque estéril.
Metodo: Oxido de etileno. Un solo uso. Se debe brindar consola</t>
  </si>
  <si>
    <t>4229510492063038</t>
  </si>
  <si>
    <t>AGUJA PARA  RADIOFRECUENCIA,  RECTA , 15 X 10 X 10 mm, RADIOPACA, DESCARTABLE, CON AISLAMIENTO CONICO, EMPAQUE ESTERIL.</t>
  </si>
  <si>
    <t>Aguja para  radiofrecuencia recta,  15 X 10 X 10 mm,  descartable para uso en equipo de radiofreciencia. Radiopaca. Con un aislamiento cónico. Rigidez dieléctrica mejorada. Punta activa la cual emite calor a la hora del procedimiento. Empaque estéril. Metodo: Oxido de etileno. Un solo uso. Se debe brindar consola</t>
  </si>
  <si>
    <t>4229510492063702</t>
  </si>
  <si>
    <t>PARCHES DE RADIOFRECUENCIA, LONGITUD 132 cm2, ZONA RECUBRIMIENTO Y SUPERFICIE DIELÉCTRICA EMPAREJADO, ÚNICA PARA GENERADORES RF, EMPACADO INDIVIDUAL, NO ESTERIL, LIBRE DE LATEX</t>
  </si>
  <si>
    <t>Parche con longitud de 132 cm2 de superficie aprox  (+/- 5 cm2)
Almohadillas de puesta a tierra cuentan con una zona de recubrimiento y la superficie dieléctrica emparejado .única para los generadores RF tanto para el desempeño de seguridad y sistema de paciente.
Almohadillas de puesta a tierra con y sin cable integrado. Cables adaptadores permiten la flexibilidad de los equipos de proceso y puesta en marcha.
Empacado Individual.
No estéril.  Libre de látex.</t>
  </si>
  <si>
    <t>4229510492162930</t>
  </si>
  <si>
    <t>LAPIZ ELECTROCIRUGIA TRES PINES, MANGO TIPO LAPIZ MONOPOLAR, DESCARTABLE, PUNTA DE HOJA 2,54 cm X 3 mm ANCHO, CABLE 250 cm LONGITUD</t>
  </si>
  <si>
    <t>Lápiz electrocirugía manual de tres pines
Mango tipo lápiz monopolar, con capacidad de corte y hemostasia en los diferentes tejidos, descartable, con punta plana de acero inoxidable,
desmontable, que cuente con: revestimiento de silicón, punta u hoja  de 2.54 cm (20 +/- 2mm)  y 3 mm ancho. borde de la punta del electrodo debe de ser redondeado. El lápiz debe de ser para uso manual con sistema de retroalimentación táctil o de botones universales de corte y coagulación, identificados por colores, firmes y suaves de manipular. El mango debe de ser recto. de 1 a 1.5cm de ancho con comandos de coagulación y corte, de ajuste ergonómico. La base de corriente del
lápiz debe ser sellada y encapsulada. Cable con longitud mínima de 250 cm, el cual debe de conectarse con facilidad a la unidad de electrocirugía. El extremo distal debe ser de 3 salidas, compatibles con los puertos de entrada de los equipos Conmed. El cable debe de tener
cubierta de cobre para mayor conductividad, Empaque individual, estéril.</t>
  </si>
  <si>
    <t>4229510492168881</t>
  </si>
  <si>
    <t>ELECTROCAUTERIO TIPO LAPIZ, CABLE 1,6 m, OPERACION SALIDA 0 A 100 V EN 500 Ω, CORTE DE 0 - 80 V EN 100 Ω , POTENCIA 1 - 100 W +/-20%(PASOS 1 W), VOLTAJE 120 VAC, FRECUENCIA 60 Hz, CONTROL TIPO MEMBRANA LISA (SIN PERILLAS O PULSADORES EXTERNOS), ACTIVACIÓN POTENCIA CONTROL DE PIE E INTERRUPTOR MANGO, FUNCIONAMIENTO MONOPOLAR Y BIPOLAR, CARRO TRANSPORTE</t>
  </si>
  <si>
    <t>ELECTROCAUTERIO,  DEBE REALIZAR CORTE LISO Y DE ALTA PRECISIÓN CON MÍNIMO DAÑO AL TEJIDO, PERMITIENDO LA OBTENCIÓN DE MATERIAL PERFECTO PARA EXAMEN HISTOLÓGICO,  MODOS DE FUNCIONAMIENTO: A) MONOPOLAR Y B) BIPOLAR, CARRO DE TRANSPORTE RECOMENDADO POR EL FABRICANTE, DEBE ADJUNTAR NOTA DE FÁBRICA INDICANDO EL CARRO PROPUESTO O ADJUNTAR IMÁGENES DEL CATÁLOGO O MANUAL DE FABRICANTE DEL CARRO, POTENCIA DE SALIDA DE 0 A 100  V EN 500 Ω,  PARA CORTE, DE 0 A 80  V EN 100  Ω PARA COAGULACIÓN, DEBE POSEER LA CAPACIDAD DE PROTECCIÓN  CONTRA FUGA DE CORRIENTE, DEBE POSEER LA CAPACIDAD DE PROTECCIÓN  CONTRA DESCARGA DEL DESFIBRILADOR, CON BOTONES DE ACTIVACIÓN Y AJUSTE DE POTENCIA EN EL EQUIPO. SELECTOR DE POTENCIA PARA CORTE Y SELECTOR DE POTENCIA PARA COAGULACIÓN, DEBE POSEER GENERADOR DE SEÑAL DE ALTA FRECUENCIA, REGULADA AUTOMÁTICAMENTE POR MICROPROCESADOR, DEPENDIENDO DE LAS VARIACIONES DEL TEJIDO. QUE REGULA CUALQUIER DOSIFICACIÓN ERRÓNEA, PORTAELECTRODO EN EL EQUIPO, MANGO PORTAELECTRODO DEL TIPO LÁPIZ (PENCIL), SISTEMA DE ELECTRODOS INTERCAMBIABLES (EN EL MANGO O PINCEL), PARA USAR ELECTRODOS REUSABLES Y DESCARTABLES, CON SISTEMA PARA COLGAR EL MANGO PORTAELECTRODOS EN EL MISMO EQUIPO, LOS ELECTRODOS REUSABLES DEBEN SER DE MATERIAL CON PROPIEDADES ANTIADHERENTES, CABLE DEL PORTAELECTRODO NO MENOR DE 1,6 METROS, DE ALTA FLEXIBILIDAD Y RESISTENTE, CON FUNCIÓN DE AUTODIAGNÓSTICO O AUTO TEST, PARA OPERAR CONECTADO A LA RED DE 120 VAC, 60 Hz, MONOPOLAR AUTO CUT: LIMITACIÓN DE POTENCIA 1 W HASTA 100 W EN PASOS DE 1 W. POTENCIA MÁXIMA DE SALIDA EN LA RESISTENCIA DE CARGA DE CÁLCULO DE 100 W +/-20%, DRY CUT: LIMITACIÓN DE POTENCIA 1 W HASTA 100 W EN PASOS DE 1 W. POTENCIA MÁXIMA DE SALIDA EN LA RESISTENCIA DE CARGA DE CÁLCULO DE 100 W +/-20%, SOFT COAG: LIMITACIÓN DE POTENCIA 1 W HASTA 80 W EN PASOS DE 1 W. POTENCIA MÁXIMA DE SALIDA EN LA RESISTENCIA DE CARGA DE CÁLCULO DE 80 W +/-20%, FORCED COAG: LIMITACIÓN DE POTENCIA 1 W HASTA 50 W EN PASOS DE 1 W. POTENCIA MÁXIMA DE SALIDA EN LA RESISTENCIA DE CARGA DE CÁLCULO DE 50 W +/-20%, BIPOLAR,  SOFT COAG: LIMITACIÓN DE POTENCIA 1 W HASTA 80 W EN PASOS DE 1 W. POTENCIA MÁXIMA DE SALIDA EN LA RESISTENCIA DE CARGA DE CÁLCULO DE 80 W +/-20%, SALIDAS  MONOPOLAR, PARA CORTE, COAGULACIÓN, MEZCLA (BLEND) MÍNIMO, BIPOLAR, CONECTOR PARA LA CONEXION DE UN INSTRUMENTO BIPOLAR, SALIDA PARA CONEXION DE ELECTRODO NEUTRO,  SALIDAS DEBEN ESTAR AISLADAS E INDEPENDIENTES,  CONTROL INTERRUPTOR DE ENCENDIDO Y APAGADO DEL EQUIPO, LOS MANDOS DE CONTROL DEBEN SER DEL TIPO MEMBRANA LISA (SIN PERILLAS O PULSADORES EXTERNOS), NIVEL DE POTENCIA DE TRABAJO AJUSTABLE MANUALMENTE Y /O AUTOMÁTICAMENTE.</t>
  </si>
  <si>
    <t>4229510492192523</t>
  </si>
  <si>
    <t>LAPIZ ELECTROCIRUGIA MANUAL DE TRES PINESM ESTERIL, PUNTA 5 cm ( +/- 0,5 cm) DE LARGO X 3 mm DE ANCHO, CON ADAPTADOR DE 2 cm (+/- 0,5 cm) BORDE DE LA PUNTA DEL ELECTRODO DEBE SER REDONDEADO</t>
  </si>
  <si>
    <t>ELECTRODO ACTIVO MANUAL DE TRES PINES,  ESTÉRIL, DESCARTABLE, CON MANGO TIPO LÁPIZ MONOPOLAR, CON CAPACIDAD DE CORTE Y HEMOSTASIA EN LOS DIFERENTES TEJIDOS, CON HOJA RECTA DE ACERO INOXIDABLE, DESMONTABLE, QUE CUENTE CON: REVESTIMIENTO DE SILICÓN, PUNTA DE 5 cm (+/- 0,5 cm) DE LARGO X 3 mm ANCHO, CON ADAPTADOR DE 2 cm (+/-0,5 cm). BORDE DE LA PUNTA DEL ELECTRODO DEBE DE SER REDONDEADO. 
EL LÁPIZ DEBE DE SER PARA USO MANUAL CON SISTEMA DE RETROALIMENTACIÓN TÁCTIL CON BOTONES UNIVERSALES DE CORTE Y COAGULACIÓN, IDENTIFICADOS POR COLORES, FIRMES Y SUAVES DE MANIPULAR. 
EL MANGO DEBE DE SER RECTO DE 1 cm DE ANCHO (+/-0,5 cm) CON COMANDOS DE COAGULACIÓN Y CORTE, DE AJUSTE ERGONÓMICO. LA BASE DE CORRIENTE DEL LÁPIZ DEBE SER SELLADA Y ENCAPSULADA. CABLE CON LONGITUD MÍNIMA DE 250 cm, EL CUAL DEBE DE CONECTARSE CON FACILIDAD A LA UNIDAD DE ELECTROCIRUGÍA. EL EXTREMO DISTAL DEBE SER DE 3 SALIDAS. EL CABLE DEBE DE TENER CUBIERTA DE COBRE PARA MAYOR CONDUCTIVIDAD, EMPAQUE INDIVIDUAL, QUE CONTENGA LA FECHA DE VENCIMIENTO.</t>
  </si>
  <si>
    <t>4229510492211084</t>
  </si>
  <si>
    <t>PARCHES DE RADIOFRECUENCIA, LONGITUD 207 mm2 A 227 mm2, ALMOHADIILLAS DE PUESTA A TIERRA, EMPACADO INDIVIDUAL, NO ESTERIL, LIBRE DE LATEX, CON ZONA DE RECUBRIMIENTO Y SUPERFICIE DIELECTRICA EMPAREJADO</t>
  </si>
  <si>
    <t>Parche con longitud de 207 mm2 a 227 mm2. Almohadillas de puesta a tierra cuentan con una zona de recubrimiento y la superficie dieléctrica emparejado. única para los generadores RF tanto para el desempeño de seguridad y sistema de paciente. Almohadillas de puesta a tierra con y sin cable integrado. Cables adaptadores permiten la flexibilidad de los equipos de proceso y puesta en marcha. Empacado Individual. No estéril. Libre de látex.</t>
  </si>
  <si>
    <t>4229511292034802</t>
  </si>
  <si>
    <t>MESA PARA CIRUGÍA EN ACERO INOXIDABLE, ACCIONAMIENRO MECÁNICO Y CON MANIVELAS, CAPACIDAD MÍNIMA 160 Kg, LARGO 210 cm (+/-10) cm, ANCHO 55 cm (+/-5) cm, RADIO TRANSPARENTE PARA EQUIPO DE RAYOS X, 4 SECCIONES (MESA, DORSO, PELVIS Y MIEMBROS INFERIORES)</t>
  </si>
  <si>
    <t>Mesa para cirugía  mecánico hidráulica rodante con sistema de frenos.
Que soporte un peso de 160 Kg como mínimo.
Sobre con longitud total con extensión de cabecera y piernas de 210 cm +/- 10 cm y ancho de 55 cm (+-5 cm)
Base con cubierta de acero inoxidable o acero al cromo níquel o polímero resistente al alto impacto
Cubierta de la columna en acero inoxidable, acero al cromo níquel o polímero
resistente al alto impacto
Estructura de la superficie en acero inoxidable o acero al cromo níquel o acero al carbón pintado y rieles laterales en acero inoxidable o acero al cromo níquel
Superficie radio transparente accesible al equipo de rayos X
Mesa dividida en cuatro secciones: cabeza, dorso, pelvis, miembros inferiores 
Miembros inferiores o pierneras en placas independientes, desmontables, abatibles de 0° a 90°como mínimo y con movimiento de tijera
Cabecera desmontable y con ajuste de flexión continua de +/- 20° como mínimo.
Movimientos mecánico-hidráulicos: Elevación y descenso que cubra el rango de 70 cm a 110 cm +/- 10 cm con respecto al piso,  Fowler de 65° como mínimo,  Trendelenburg de 25° como mínimo, Trendelenburg inverso de 20° como mínimo,  Inclinación lateral, izquierda y derecha de 15° como mínimo
Accionamiento mecánico por medio de pedales y/o manivelas
Cojines eléctricamente conductivos o antiestáticos removibles sin costuras y de fácil limpieza
Accesorios adicionales: Soporte acojinado para brazo con fijador (2 piezas), Soporte para hombros acojinados con fijadores (2 piezas), Soportes laterales acojinados con fijadores (2 piezas), Cinturón para paciente con fijadores ( torax, brazos, piernas)</t>
  </si>
  <si>
    <t>4229511292157939</t>
  </si>
  <si>
    <t>MESA DE CIRUGÍA, RADIO-TRANSPARENTE QUE NO INTERFIERA CON LOS RAYOS X, CONSTRUIDA EN ACERO INOXIDABLE 304, SECCIÓN DEL RESPALDO: DE 70° O MAYOR, DESCENSO SECCIÓN DEL RESPALDO: DE 40° O MAYOR, SOPORTAR UN PESO DE PACIENTE NO MENOR DE 225 Kg, CUMPLIR CON IEC 60601-1-2 Y/O ISO 13485</t>
  </si>
  <si>
    <t>MESA DE CIRUGÍA, CON MECANISMO DE ELEVACIÓN ELECTRO-HIDRÁULICO O HIDRÁULICA, SOBRE DE LA MESA DE AL MENOS CUATRO SECCIONES ARTICULABLES INDEPENDIENTES QUE INCLUYAN CABECERA ABATIBLE Y DESMONTABLE, RESPALDO, PELVIS CON CORTE GINECOLÓGICO, MIEMBROS INFERIORES O PIERNAS, DIVIDIDA EN PLACAS INDEPENDIENTES, ARTICULADAS Y DESMONTABLES, CONSTRUIDAS EN MATERIAL RADIO-TRANSPARENTE QUE NO INTERFIERA CON LOS RAYOS X, BASTIDOR, RIELES DE FIJACIÓN Y ACOPLAMIENTO FABRICADOS EN ACERO INOXIDABLE 304 O ACERO AL CROMO-NÍQUEL RESISTENTE A LOS DESINFECTANTES (CLORO Y PERÓXIDO DE HIDRÓGENO), CON SUPERFICIES LISAS, LAVABLES, SISTEMA DE PROTECCIÓN QUE EVITE EL INGRESO DE LÍQUIDOS AL MECANISMO INTERNO DE LA MESA, BASE CON COLUMNA TELESCÓPICA, CONSTRUIDA EN ACERO INOXIDABLE 304 O ACERO AL CROMO-NÍQUEL, RESISTENTE A LOS ALTOS IMPACTOS, CON CONTROLES INTEGRADOS A LA BASE DE LA MESA. CON PEDAL O PEDALES DE CONTROL PARA REGULACIÓN DE ALTURA, REGULACIÓN DE INCLINACIONES LATERALES, TRENDELEMBURG Y TRENDELEMBURG INVERSA, CONTROL ELECTRÓNICO DEBE SER ALÁMBRICO, CABLE DE UNA LONGITUD MÍNIMA DE 2 m, PULSADORES TIPO MEMBRANA A PRUEBA DE AGUA Y DESINFECTANTES, DEBE REALIZAR LOS SIGUIENTES MOVIMIENTOS MOTORIZADOS, ELECTRO-HIDRÁULICOS O HIDRÁULICOS, ELEVACIÓN SECCIÓN DEL RESPALDO: DE 70° O MAYOR, DESCENSO SECCIÓN DEL RESPALDO: DE 40° O MAYOR, ELEVACIÓN SECCIÓN DE PIERNAS: DE 5° O MAYOR, DESCENSO SECCIÓN DE PIERNAS: DE 90° O MAYOR, TRENDELEMBURG INVERSO Y REVERSO: DE 18° O MAYOR, SOPORTAR UN PESO DE PACIENTE NO MENOR DE 225 Kg, LONGITUD DE 210 cm + 10 cm EN LA SUPERFICIE DE PACIENTE, ANCHO MÍNIMO DE 55 cm +-5 cm EN LA SUPERFICIE DEL PACIENTE, ALTURA DE LA MESA AJUSTABLE POR MEDIO DEL CONTROL, LA POSICIÓN MÁS BAJA  DEBE ESTAR EN 70 cm+ 5 cm, LA POSICIÓN MÁS ALTA DEBE ESTAR EN 105 cm + 5 cm, AMBAS ALTURAS MEDIDAS DESDE EL PISO AL SOBRE DE MESA, SIN TOMAR EN CUENTA EL COLCHÓN. SE ACEPTAN RANGOS MAYORES, SIEMPRE Y CUANDO CUBRAN EL RANGO MÍNIMO QUE VA DESDE LOS 65 cm A LOS 110 cm, DEBERÁ PRESENTAR EL CERTIFICADO VIGENTE DE LA FOOD  AND DRUGS ADMINISTRATION (FDA) Y/O LA DIRECTIVA 93/42/CEE DE LA COMUNIDAD EUROPEA, CUMPLIR CON IEC 60601-1-2 Y/O ISO 13485 O CON NORMA ANÁLOGA</t>
  </si>
  <si>
    <t>4229511792154904</t>
  </si>
  <si>
    <t>MANTA CUERPO ENTERO DESCARTABLE ADULTO, CALENTADOR DE PACIENTE DE 205 cm ( +/- 10 cm) DE LARGO X 100 cm (+/- 10 cm) DE ANCHO, PRESENTACIÓN 15 UN (+/- 10 un) POR CAJA</t>
  </si>
  <si>
    <t>Manta para paciente adulto de cuerpo entero descartable para calentador de paciente de dimensiones 205 cm  (+/-10 cm)  de largo X 100 cm (+/- 10 cm) de ancho, Presentación en cajas de 15 un (+/-10 un) por caja</t>
  </si>
  <si>
    <t>4229512292197160</t>
  </si>
  <si>
    <t>EQUIPO NEUMÁTICO PARA ISQUEMIA, CON RANGO DE PRESIÓN MÍNIMA DE 50 mmHg A 600 mmHg, MEDIDAS: 180 cm FRENTE, 200 cm ANCHO, 260 cm ALTO, DEBE PERMITIR LA INTERRUPCIÓN DEL FLUJO SANGUÍNEO A PIERNAS Y BRAZOS DE FORMA CONTROLADA EN LA ESPECIALIDAD DE ORTOPEDIA.</t>
  </si>
  <si>
    <t>CONDICIONES TÉCNICAS GENERALES QUE GARANTICEN EL FUNCIONAMIENTO ÓPTIMO DEL EQUIPO: DEBE PERMITIR LA INTERRUPCIÓN DEL FLUJO SANGUÍNEO A PIERNAS Y BRAZOS DE FORMA CONTROLADA EN LA ESPECIALIDAD DE ORTOPEDIA, DEBE SER DE TECNOLOGÍA DIGITAL CON PANTALLA DE TECNOLOGÍA LCD COMO MÍNIMO, CON AUTO CALIBRACIÓN, CON DOS CANALES INDEPENDIENTES PARA USAR DOS BRAZALETES, CON RANGO DE PRESIÓN MÍNIMA DE 50 mmHg A 600 mmHg, EL RANGO DE TIEMPO DE OPERACIÓN PROGRAMABLE MÍNIMO DEBE SER DE 180 m, NO SE PERMITEN INTERVALOS DEFINIDOS, DEBE MOSTRAR LA SIGUIENTE INFORMACIÓN EN PANTALLA: LA PRESIÓN A TIEMPO REAL, EL TIEMPO TRANSCURRIDO Y EL PRESELECCIONADO, ESTADO DE LA BATERÍA QUE CUENTE CON ALARMAS AUDIBLE Y SONORA PARA  SOBREPRESIÓN O BAJA PRESIÓN, BATERÍA QUE CUENTE CON BATERÍA RECARGABLE INCORPORADA AL EQUIPO Y SIN SISTEMAS DE TRANSFORMADOR EXTERNOS AL EQUIPO, ALIMENTACIÓN ELÉCTRICA DE 120 VAC -60 Hz, DEBE INCLUIR LOS SIGUIENTES COMPONENTES/ACCESORIOS POR EQUIPO: CABLE CONEXIÓN, CARRITO DE TRANSPORTE MÓVIL ORIGINAL DEL MISMO FABRICANTE DEL EQUIPO Y CON CANASTA PARA ALMACENAMIENTO DE BRAZALETES, DE POSEER CUATRO MANGUERAS (2 PARA CADA CANAL), EL TORNIQUETE DEBE CONTAR CON SISTEMA DE MEDICIÓN DE SATURACIÓN DE OXÍGENO QUE SEA DESPLEGADA EN PANTALLA, DEBE INCLUIRSE DOS SENSORES DE SATURACIÓN POR CADA EQUIPO, ACCESORIOS: 5 BRAZALETES BRAZO PEDIÁTRICO CON DIMENSIÓN DE  43 +/- 3 cm X 8 +/- 2 cm, 5 BRAZALETES BRAZO ADULTO MEDIANO CON DIMENSIÓN DE 56 +/- 5 cm X 9 CM +/- 2 cm, 5 BRAZALETES PIERNA ADULTO MEDIANO CON DIMENSIÓN DE 80 +/- 6 cm X 9 cm +/- 2 cm, 5 BRAZALETES PIERNA ADULTO BARIÁTRICO CON DIMENSIÓN DE 110 +/- 5 cm X 10 cm +/- 2 cm, SE DEBE INCLUIR LA MANGUERA Y LOS CONECTORES CON CADA BRAZALETE, PESO DEL EQUIPO: 3 kg, MEDIDAS: 180 cm FRENTE, 200 cm ANCHO, 260 cm ALTO.</t>
  </si>
  <si>
    <t>4229512592002925</t>
  </si>
  <si>
    <t>MESA QUIRÚRGICA EN ACERO INOXIDABLE Y FIBRA DE CARBONO, MEDIDAS MÍNIMAS DE 1900 mm X 600 mm</t>
  </si>
  <si>
    <t>Montaje en rodines o ruedas de material conductivo, que permita su completa movilidad, Con mecanismo de freno o bloqueo de movimiento, Rieles laterales para la fijación de accesorios en acero inoxidable tipo 304
Control de mando, con pulsadores tipo membrana a prueba de agua y desinfectantes, con cable espiral, que permita realizar variaciones de posición del sobre desde fuera del campo estéril de al menos los siguientes movimientos: altura de tablero, inclinación lateral, movimiento de respaldo, posición de sección de pies, Trendelenburg y Trendelenburg inversa, con botón de posición .0. para accionar el mecanismo de colocación de las secciones del sobre en posición horizontal, con elevador de zona de riñones (zona peritoneal), con freno al piso, orientación de paciente, indicador de carga de batería, flexión y reflexión de sobre
Los pulsadores tendrán las indicaciones del movimiento específico en forma de dibujo ilustrativo, o bien, en idioma español o inglés
Con pedales de control para regulación de altura, regulación de inclinaciones laterales, Trendelenburg y Trendelenburg inversa
Con control electrónico de carga de baterías
Cargador de baterías adentro del equipo que se conecte a red de corriente alterna de 120 V, 60 Hz monofásico
Sección apoya piernas pivotable y desmontable
Sin ningún tipo de interfase, transformador o adaptador entre el enchufe y la entrada de voltaje del equipo
Sin ningún tipo de interfase, transformador o adaptador entre el enchufe y la entrada de voltaje del equipo
Trendelenburg y Trendelenburg inverso, ángulos que se deben alcanzar como mínimo: 25º
Sección de espalda: 20 º hacia abajo
Sección de asiento: 25 º hacia abajo
Sección de espalda: 25 º hacia arriba
Sección de asiento: 35 º hacia arriba</t>
  </si>
  <si>
    <t>4229514392170541</t>
  </si>
  <si>
    <t>PLACA PARA ELECTROCIRUGÍA, NO ESTÉRIL, DE MATERIAL HIPOALERGÉNICO, SIN CABLE, DOBLE CARA, LIBRE DE LÁTEX, DESCARTABLE, SUPERFICIE CONDUCTIVA MAYOR O IGUAL A 135 cm2, ADAPTABLE A PACIENTES DE 13,6 Kg (30 lb), ADHESIVO DEL BORDE DEBE SER DE CINTA GRADO MÉDICO</t>
  </si>
  <si>
    <t>Placa sin cable, doble cara, no estéril, el electrodo de retorno debe de ser de material hipoalergénico, libre de látex, descartable, con superficie conductiva mayor o igual a 135 cm2. La placa deberá adaptarse a pacientes de 13,6 Kg (30 lb) en adelante, el material conductor debe ser de hidrogel de polymer basado en agua, el cual reduzca la resistencia entre el tejido y la placa conductiva, el gel no debe de desprenderse en contacto con líquidos. El adhesivo del borde debe de ser una cinta de grado médico, el cual represente una barrera hacia la humedad y la
entrada de fluidos en la superficie de contacto, el adhesivo debe ser conductivo en su totalidad, el material externo del electrodo debe de ser impermeable, la placa debe de ser adaptable a las irregularidades de la piel.</t>
  </si>
  <si>
    <t>4229514392192521</t>
  </si>
  <si>
    <t>PLACAS PARA ELECTROCIRUGIA, SUPERFICIE CONDUCTIVA NO MAYOR A 135 cm²,TAMAÑO 18 cm (+/- 1 cm) X 11 cm (+/- 1 cm), CON HOJA RECTA DE ACERO INOXIDABLE</t>
  </si>
  <si>
    <t>ELECTRODO DE RETORNO, SIN CABLE, DOBLE CARA, NO ESTÉRIL, DE MATERIAL HIPOALERGÉNICO, LIBRE DE LÁTEX, DESCARTABLE, CON SUPERFICIE CONDUCTIVA NO MAYOR A 135 m²,. EL MATERIAL CONDUCTOR DEBE SER DE HIDROGEL DE POLYMERO BASADO EN AGUA, EL CUAL REDUZCA LA RESISTENCIA ENTRE EL TEJIDO Y LA PLACA CONDUCTIVA, EL GEL NO DEBE DE DESPRENDERSE EN CONTACTO CON LÍQUIDOS. EL ADHESIVO DEL BORDE DEBE SER DE ACRÍLICO GRADO MEDICO Y CONDUCTIVO EN SU TOTALIDAD, EL MATERIAL EXTERNO DEL ELECTRODO DEBE DE SER IMPERMEABLE, LA PLACA DEBE DE SER ADAPTABLE A LAS IRREGULARIDADES DE LA PIEL.  LA PLACA DEBERÁ ADAPTARSE A PACIENTES DE 13 kg EN ADELANTE.
TAMAÑO: 18 cm (+/-1 cm) X 11 cm (+/-1 cm). LA CONEXIÓN ENTRE EL ELECTRODO PASIVO Y LA FUENTE DE PODER DEBE SER ENTREGADA EN UNA PROPORCIÓN DE 2 UNIDADES POR CADA FUENTE DE PODER PUESTA EN USO.</t>
  </si>
  <si>
    <t>4229514892137970</t>
  </si>
  <si>
    <t>DISPOSITIVO DE NAVEGACIÓN PEDICULAR, SIN CABLES, PREVIO COLOCACIÓN TORNILLO, LONGITUD 40 mm - 55 mm, DIÁMETRO 2,5 mm - 4,0 mm, ESTÉRIL, 1 SOLO USO, ALERTA VISUAL Y SONORA, PARA LA DETECCIÓN DE PERFORACIONES CORTICALES DURANTE LA PREPARACIÓN DEL PEDÍCULO</t>
  </si>
  <si>
    <t>DISPOSITIVO DE NAVEGACIÓN PEDICULAR, SIN CABLES, PARA LA DETECCIÓN DE PERFORACIONES CORTICALES DURANTE LA PREPARACIÓN DEL PEDÍCULO, PREVIO A COLOCACIÓN DE TORNILLOS, LONGITUDES ENTRE 40 mm A 55 mm, DIÁMETROS ENTRE 2,5 mm A 4,0 mm, ESTÉRIL, DE UN SOLO USO</t>
  </si>
  <si>
    <t>4229516592160241</t>
  </si>
  <si>
    <t>JUEGO DE LUPAS PARA MICROCIRUGIA, PARA SALA DE OPERACIONES, OCULARES AJUSTABLES, PESO MAXIMO 20 g, VOLTAJE 120 VAC, FRECUENCIA 60 Hz</t>
  </si>
  <si>
    <t>Lupas para microcirugía utilizadas en Sala de Operaciones para la adquisición de imágenes más precisas, claras y brillantes Equipo para ser utilizado en procedimientos quirúrgicos 
Se deberán entregar las siguientes lupas:
Una (01) Lupas para Microcirugía de 2,5 x 400 mm de distancia de trabajo con diseño Galileano
Dos (02) Lupas para Microcirugía de 3,5 x 400 mm de distancia de trabajo con diseño kepler
Con oculares ajustables,Con un peso no mayor a 20 g
Normas y certificados de Calidad
Accesorios a suministrar con cada equipo
Una (01) Fuente de luz parecida a la diurna con sistema de montaje que sea compatible con las lupas 
Un (01) Cargador de batería con adaptador de corriente para de 120 VAC, 60 Hz
Dos (02) Baterías de ion litio de grado médico para carga rápida con control de intensidad 
Una (01) Pinza para conectar el cable de la fuente de luz al sistema portante 
Un (01 par) Protectores laterales para salpicaduras</t>
  </si>
  <si>
    <t>4229520192166795</t>
  </si>
  <si>
    <t>DERMATOMO, RANGO 10,16 (4) cm (Pulg), AJUSTE DESDE 0,0064 cm (2,5 MILÉSIMAS Pulg) A 0,102 cm (40 MILÉSIMAS Pulg), SELECTOR ANCHO CORTE CON PLATINAS INTERCAMBIABLES 5,08 cm, 7,62 cm, 10,16 cm (2, 3, 4 Pulg), FUENTE PODER ELÉCTRICA PORTÁTIL E INDICADOR ÓPTICO</t>
  </si>
  <si>
    <t>DERMATOMO, EQUIPO DISEÑADO PARA CORTES DE PIEL, SISTEMA DE CUCHILLA FIJA (SIN DESLIZAMIENTOS HACIA LOS LADOS), CON INDICADOR DE CORTE QUE PERMITE REGULAR EL ANCHO DEL CORTE DE PIEL PARA EL INJERTO, QUE VAYA HASTA UN MÁXIMO DE 10,16 (4) cm (Pulg), CON INDICADOR PARA CALIBRAR EN MILÉSIMAS DE PULGADAS EL GRUESO DE LA PIEL PARA EL INJERTO, PARA TRABAJO PESADO, GRADO HOSPITALARIO, CON MOTOR QUE NO REQUIERE LUBRICACIÓN, CON INTERRUPTOR DE ENCENDIDO Y APAGADO EN EL MANUBRIO, CON SELECTOR DE PROFUNDIDAD (GRUESO DEL CORTE), QUE PUEDA AJUSTARSE DESDE 0,0064 cm (2,5 MILÉSIMAS DE Pulg) A 0,102 cm (40 MILÉSIMAS DE Pulg), CON SELECTOR DE ANCHO DE CORTE POR MEDIO DE PLATINAS INTERCAMBIABLES DE 5,08 cm, 7,62 cm, 10,16 cm (2 Pulg, 3 Pulg, 4 Pulg), CON SU RESPECTIVA FUENTE DE PODER ELÉCTRICA PORTÁTIL Y CON INDICADOR ÓPTICO, EQUIPO QUE SE PUEDA ESTERILIZAR A VAPOR, ACCESORIOS A SUMINISTRAR, CAJA DE ESTERILIZACIÓN PARA DERMATOMO ELÉCTRICO, FUENTE DE PODER DE 120 V, CALIBRADOR, ESTUCHE DE TRANSPORTE, PLACA PROTECTORA DEL DERMATOMO, PLACA DIMENSIONADORA DE 2,54 cm (1 Pulg), PLACA DIMENSIONADORA DE 5,08 cm (2 Pulg), PLACA DIMENSIONADORA DE 7,62 cm (3 Pulg), PLACA DIMENSIONADORA DE 10,16 cm (4 Pulg), FUENTE DE ALIMENTACIÓN, VOLTAJE 120 V, 60 hz, CONSUMO 0,5 A + 0,2 A.</t>
  </si>
  <si>
    <t>4229530592035494</t>
  </si>
  <si>
    <t>DISPOSITIVO ANGIO SEAL 8 F, PARA OCLUSIÓN DE PUNCIÓN POR ARTERIA FEMORAL, CON SELLO MECÁNICO DE COLÁGENO, BIO-ABSORBIBLE, CAJA 10 UNIDADES</t>
  </si>
  <si>
    <t>Dispositivo para oclusión de punción por arteria femoral mediante sello mecánico de colágeno, bioabsorbible; 8 F incluye guía, introductor y sello, caja 10 unidades</t>
  </si>
  <si>
    <t>4229530592035618</t>
  </si>
  <si>
    <t>DISPOSITIVO DE HEMOSTASIA POR ARTERIA FEMORAL, DE 6 Fr, EN CAJA CON 10 UNIDADES</t>
  </si>
  <si>
    <t>Dispositivo para oclusión de punción por arteria femoral mediante sello mecánico de colágeno; bioabsorbible, 6 Fr, incluye guía, introductor y sello, caja 10 unidades</t>
  </si>
  <si>
    <t>VENDA DE HULE PARA TORNIQUETE ORTOPÉDICO, TIPO SMARCH DE 15,24 cm (6 Pulg), ROLLO DE 3,7 m (+/- 20 cm)</t>
  </si>
  <si>
    <t>Venda de hule para torniquete ortopédico, para uso en cirugía, tipo smarch 15,24 cm (6 Pulg), rollo  3,7 m (+/- 20 cm)</t>
  </si>
  <si>
    <t>VENDA  HULE  PARA TORNIQUETE ORTOPEDICO TIPO SMARCH, 10,16 cm X 10 m, EN ROLLO, EMPAQUE INDIVIDUAL, ESTERIL</t>
  </si>
  <si>
    <t>Venda de hule para torniquete ortopedico, tipo smarch, en rollo Medidas de 10.16 cm x10 metros.
En empaque individual, esteril, que garantice las propiedades fisico-quimicas, hermeticidad e integridad del producto. Resistente a la manipulacion, transporte y almacenaje Facil abertura (peel open) Exento de rebajas y \ o aristas cortantes. Con fecha de vencimiento en el empaque primario</t>
  </si>
  <si>
    <t>4229530592191182</t>
  </si>
  <si>
    <t>DISPOSITIVO PARA HEMOSTASIA EN ARTERIA FEMORAL 8FR(ANGIOSEAL), PARA OCLUSION  DE PUNCION, SELLO MECANICO DE COLAGENO, BIOABSORBIBLE, INCLUYE GUIA</t>
  </si>
  <si>
    <t>Dispositivo para oclusión de punción por arteria femoral mediante sello mecánico de colágeno; bioabsorbible; 8FR; incluye guía, introductor y sello. Caja 10 unidades.</t>
  </si>
  <si>
    <t>4229540692035631</t>
  </si>
  <si>
    <t>DISPOSITIVO DE FIJACION ANCLAJE ABSORBIBLE, FABRICADO EN POLIDIOXANONA, COPOLIMERO Y GLICOSIDO, FUNCIONAL EN EQUIPOS DE LAPAROTOMIA, CON DIAMETRO MAYOR DE 5 mm, EN CAJA CON 10 ANCLAJES</t>
  </si>
  <si>
    <t>Dispositivo de fijación absorbible, fabricados en polidioxanona y copolimero y glicosido, teñidos de coloresentre  absorbibles, sinteticos, recargados previamente en el dispositivo para anclaje. El dispositivo de anclaje debe funcionar en equipos de laparotomia, con un diametro mayor de 5mm. Cajas de 10  anclajes.</t>
  </si>
  <si>
    <t>4229540892143208</t>
  </si>
  <si>
    <t>CEPILLO PARA CIRUJANO CON CLOREXIDINA AL 4%, 1 LADO ESPUMA Y 1 LADO CERDAS PLASTICAS, FLEXIBLES, CON SOLUCION ANTISEPTICA, CON LIMPIA UÑAS</t>
  </si>
  <si>
    <t>Cepillo con un lado de espuma y el otro con cerdas plásticas, flexibles, que no causen laceración en la piel del usuario  impregnado de solución antiséptica de clorexidina al 4%, con limpia uñas, estéril en empaque individual.</t>
  </si>
  <si>
    <t>4229540892152941</t>
  </si>
  <si>
    <t>CEPILLO PARA CIRUJANO CON CLOREXIDINA AL 2%, UN LADO CON ESPUMA Y OTRO CON CERDAS PLASTICAS, FLEXIBLES, CON SOLUCION ANTISEPTICA, CON LIMPIA UÑAS</t>
  </si>
  <si>
    <t>Cepillo con un lado de espuma y el otro con cerdas plásticas, flexibles, que no causen laceración en la piel del usuario  impregnado de solución antiséptica de clorexidina al 2%, con limpia uñas, estéril en empaque individual. En su empaque debe de indicar el Nº de lote y fecha de vencimiento.</t>
  </si>
  <si>
    <t>4229542892137560</t>
  </si>
  <si>
    <t>FILTRO PARA EL SISTEMA EXTRACCIÓN TEJIDO ÓSEO, CAPACIDAD  100 cc DE HUESO O MÉDULA, GRADUACIONES PARA VOLUMEN, EMBOLO EXTRACCIÓN INJERTO, ESTÉRIL, 1 SOLO USO</t>
  </si>
  <si>
    <t>FILTRO, PARA EL SISTEMA DE EXTRACCIÓN DE TEJIDO ÓSEO, CON CAPACIDAD PARA 100 cc DE HUESO O MÉDULA, CON GRADUACIONES PARA CALCULAR VOLUMEN, Y EMBOLO PARA EXTRACCIÓN DEL INJERTO, ESTÉRIL, DE UN SOLO USO.</t>
  </si>
  <si>
    <t>4229542892137561</t>
  </si>
  <si>
    <t>GRAPA DE BLOQUEO PARA ÁRBOL TRANSMISIÓN SISTEMA EXTRACCIÓN ÓSEO, SISTEMA DE MANGUERAS, ESTÉRIL, 1 SOLO USO</t>
  </si>
  <si>
    <t>GRAPA DE BLOQUEO, PARA ÁRBOL DE TRANSMISIÓN DEL SISTEMA DE EXTRACCIÓN DE TEJIDO ÓSEO Y SISTEMA DE MANGUERAS, ESTÉRIL, DE UN SOLO USO.</t>
  </si>
  <si>
    <t>4229542892137602</t>
  </si>
  <si>
    <t>DISPOSITIVO DE CIERRE, CON CIERRE ELASTÓMERO, PARA ÁRBOL DE TRANSMISIÓN DEL SISTEMA DE EXTRACCIÓN DE TEJIDO ÓSEO, ESTÉRIL, DE UN SOLO USO.</t>
  </si>
  <si>
    <t>4229542892137603</t>
  </si>
  <si>
    <t>SISTEMA DE MANGUERAS PARA ARBOL TRANSMISIÓN SISTEMA EXTRACCIÓN ÓSEO, LONGITUD 360 - 520 mm, ESTÉRIL, 1 SOLO USO</t>
  </si>
  <si>
    <t>SISTEMA DE MANGUERAS, PARA ARBOL DE TRANSMISIÓN DEL SISTEMA DE EXTRACCIÓN DE TEJIDO ÓSEO, LONGITUD ENTRE 360 mm A 520 mm, ESTÉRIL, DE UN SOLO USO.</t>
  </si>
  <si>
    <t>4229545392035001</t>
  </si>
  <si>
    <t>SET PARA DRENAJE LUMBAR EXTERNO, CATETER LUMBAR 80 cm, TROCAR DE PUNCION 17 g, FILTRO HIDROFODO, AGUJA ROMA 20 g, CAMARA RECOLECCIÓN 100 mL, BOLSA DRENAJE 700 mL, EMPAQUE INDIVIDUAL, ESTERIL</t>
  </si>
  <si>
    <t>Sistema de drenaje lumbar: Compuesto por: Trocar de punción lumbar de 17 G mas catéter lumbar de 80 cm punta cerrada impregnado de bario, guía ajustable con tope, un conector de catéter, dos mecanismos de fijación. Con aguja roma de 20 g, una aguja Tuohy de 14 g, 9 cm con punta Huber .Tubo de extensión con accesorio en T en un extremo (conector luer-lock y orificio de acceso sin látex) y llave de 4 pasos en el otro. Válvula antirreflujo. Cámara de recolección de 100 ml (+-20 mL), con filtro hidrófobo, con marca permanente para medir volumen y sistema de sujeccion. Bolsa de 700 mL para drenaje con conector luerlock con gancho de  sujeción y filtro hidrófobo. EMPAQUE INDIVIDUAL, ESTERIL</t>
  </si>
  <si>
    <t>4229545392062101</t>
  </si>
  <si>
    <t>SET DE DRENAJE DE CATÉTER LUMBOPERITONEAL PARA DERIVACIÓN DE LIQUIDO CEFALORRAQUIDEO, CATÉTER DE 80 cm - 84 cm, DIÁMETRO EXTERNO 1,5 mm, DIÁMETRO INTERNO 0,7 mm, AGUJA ROMA 20 g, 1 AGUJA TUOHY 14 g DE 9 cm PUNTA HUBER, CAPACIDAD DRENAJE 14 cm - 24 cm DE H2O, EMPAQUE INDIVIDUAL, ESTÉRIL</t>
  </si>
  <si>
    <t>Set  de catéter lumboperitoneal para derivación de líquido cefalorraquídeo. Incluye: catéter lumboperitoneal desde 80 cm máximo 84 cm, 1,5 mm+/-1 mm de diámetro externo y 0,7 mm diámetro interno, con tres marcadores radiopacos separados 5 cm entre sí, con cuatro filas de tres agujeros de drenaje en los últimos 17 mm del catéter, fabricado de elastómero de silicona, impregnado de bario, un conector de catéter, un mecanismo de fijación, una aguja roma de 20 g, una aguja Tuohy de 14 g, 9 cm con punta Huber, que drene de 14 cm - 24 cm de H2O con una presión de 20 ml/h Empaque individual, estéril, con indicaciones de uso en idioma español</t>
  </si>
  <si>
    <t>4229545392142613</t>
  </si>
  <si>
    <t>SISTEMA SUCCIÓN CERRADO DRENAJE, TIPO HEMOVAC  2,54 cm (1/8 Pulg) DIÁMETRO X 720 mm LONGITUD, CAPACIDAD 400 cc - 600 cc, MATERIAL RADIOPACO, GRADO MEDICO, AGUJA ACERO INOXIDABLE 10 Fr X 130 mm LARGO, EMPAQUE INDIVIDUAL, ESTÉRIL</t>
  </si>
  <si>
    <t>Sistema de drenaje de secreción bajo presión de vacío, en circuito cerrado. el evacuador debe de ser de tambor de silicona y resina sintética con capacidad de 400 cc a 600 cc, el material del tubo de drenaje debe de ser radiopaco, de silicona grado médico, longitud de 720 mm y de diámetro 2,54 cm (1/8) La aguja de trocar debe ser de acero inoxidable de 10 Fr y 130 mm de longitud
Elaborado en silicon grado médico, libre de latex, estéril, atoxico, libre de pirogenos
En empaque individual, estéril, que garantice las propiedades físico-químicas, hermeticidad e integridad del producto Resistente a la manipulación, transporte y almacenaje Fácil abertura (peel open) Exento de rebajas y \ o aristas cortantes Con fecha de vencimiento en el empaque primario</t>
  </si>
  <si>
    <t>4229545392144885</t>
  </si>
  <si>
    <t>SISTEMA SUCCIÓN CERRADO TIPO HEMOVAC  0,63 cm (1/4 Pulg) DIÁMETRO X LONGITUD 720 mm, CAPACIDAD 400 cc, MATERIAL RADIOPACO, GRADO MEDICO, AGUJA ACERO INOXIDABLE 19 Fr X 130 mm LARGO, EMPAQUE INDIVIDUAL, ESTÉRIL</t>
  </si>
  <si>
    <t>Sistema de drenaje de secreción bajo presión de vacío, en circuito cerrado el evacuador debe de ser de resorte tipo tambor de PVC con capacidad de 400 cc, el material del tubo de drenaje debe de ser radiopaco, de silicona grado médico, con orificios laterales en el extremo proximal, longitud de 720 mm y de diámetro 0,63500 cm (1/4 Pulg) la aguja de trocar debe ser de acero inoxidable de 19 Fr y 130 mm de longitud, Presentacion: Empaque individual, estéril</t>
  </si>
  <si>
    <t>4229545392153250</t>
  </si>
  <si>
    <t>SET DRENAJE PERCUTANEO CON CATÉTER 10,2 Fr, LONGITUD 25 cm, 6 PUERTOS LATERALES, ORIFICIO DISTAL, AGUJA 18 G, BANDA RADIO OPACA</t>
  </si>
  <si>
    <t>Set de drenaje percutáneo con catéter de 10,2 Fr de 25 cm de longitud con 6 puertos laterales Debe de incluir:  Guía con cuerpo fijo, punta curva para trabajo pesado de 0,038 Pulg Dilatadores secuenciales Tubo de conexión con llave. Set de acceso percutáneo de orificio distal, el cual contiene: Aguja de acceso - Chiba de 22 g de 15 cm o trocar de 21 g - 15 cm Guía mandril de 0,018 de 60 cm de longitud de nitinol con punta platino. Introductor - cánula stiff de 22 g, introductor de 4,0 Fr, 20 cm Camisa introductora de 6,0 Fr de 18 cm de largo, Punta con banda radiopaca, Catéter para drenaje multipropósito con terminación en especial que incluye: 2 cánulas firmes de introducción, una rígida y otra flexible, Con aguja de 18 g tipo trocar, Catéter con banda radiopaca, Con recubrimiento hidrofílico, Sistema de fijación de catéter StatLock</t>
  </si>
  <si>
    <t>4229545392162800</t>
  </si>
  <si>
    <t>EQUIPO PERICRANEAL, TIPO DE PUNTA MARIPOSA, CALIBRE 22 CONECTOR LUER LOCK O LUER SLIP, TUBO TRANSPARENTE, FLEXIBLE Y RESISTENTE A DOBLADURAS, SILICONIZADA INDIVIDUALMENTE PARA UNA VENOPUNCION SIN DOLOR, ARTICULOS ADICIONALES PROPIOS DEL EQUIPO: CONO ADAPTADOR, MAGUERA. ALETAS, CANULA, PROTECTOR DE LA CANULA</t>
  </si>
  <si>
    <t>Tipo de punta: Mariposa,Conector Luer Lock o Luer Slip,Tubo transparente, flexible y resistente a dobladuras,Paredes super fina permiten un mejor flujo,Siliconizada individualmente para una venopunción sin dolor,Dispositivo de seguridad disponible,Aletas codificadas por color para identificación del tamaño A las con características ideales para un mejor agarre y fijación
Equipo complementario del venoclisis, cuya función es penetrar al tejido y permitir la entrada de soluciones parenterales al organismo.
Empaque integro unitario el cual permite y conserva la esterilidad del producto.
Punta: Calibre 22,Color azul,Articulos adicionales propios del equipo: Cono adaptador,Manguera,Aletas,Cánula,Protector de la cánula</t>
  </si>
  <si>
    <t>4229545392166713</t>
  </si>
  <si>
    <t>DRENO TIPO PEN ROSE 25 mm X 30 cm, PLANO, FABRICADO EN SILICON, LIBRE DE LATEX, ESTERIL, ATOXICO, LIBRE DE PIROGENOS, RESISTENTE, DÚCTIL, ELÁSTICO Y SUPERFICIE LISA, PRESENTACIÓN INDIVIDUAL</t>
  </si>
  <si>
    <t>Dreno tipo PEN ROSE plano, fabricado en silicón, libre de látex, estéril, atoxico, libre de pirogenos, resistente, dúctil, elástico y de superficie lisa. Tamaño 25 mm X 30 cm como mínimo. Presentación: En empaque individual, estéril.</t>
  </si>
  <si>
    <t>4229546192064553</t>
  </si>
  <si>
    <t>ADHESIVO TOPICO PARA PIEL, SECADO 3 min, RESISTENCIA SUJECION TEJIDOS 7 DIAS, BARRERA ANTIMICROBIANA, FLEXIBLE X AL MENOS 72 h, MONÓMERO 2-OCTILCIANOACRILATO DE ALTA VISCOSIDAD, COLOR VIOLETA, TAMAÑO 0,5 mL, PRESENTACIÓN APLICADOR, INDIVIDUAL, ESTERIL</t>
  </si>
  <si>
    <t>AdhesivoTopico que permita el secado en 3min y de una resistencia de sujecion de los tejidos durante 7 dias como minimo, que proporcione una barrera antimicrobiana flexible por almenos 72 h, con inhibicion de bacterias gram positivas y bacterias gram negativas. Elaborado de Un monómero 2-octilcianoacrilato de alta viscosidad, color violeta. Tamaño: 0,5 mL
presentación: Aplicador compuesto de ampolla de vidrio rompible contenida dentro de una ampolla de plástico, con una punta de aplicador, individual estéril</t>
  </si>
  <si>
    <t>4229546192190634</t>
  </si>
  <si>
    <t>ADHESIVO TOPICO PARA PIEL, SECADO 3 min, RESISTENCIA SUJECION TEJIDOS 7 DIAS, BARRERA ANTIMICROBIANA, FLEXIBLE X AL MENOS 72 h, MONÓMERO 2-OCTILCIANOACRILATO DE ALTA VISCOSIDAD, COLOR VIOLETA, TAMAÑO 0,5 ml (+/- 0,1 ml) PRESENTACIÓN APLICADOR, INDIVIDUAL, ESTERIL</t>
  </si>
  <si>
    <t>Adhesivo Topico, elaborado de Un monómero 2-octilcianoacrilato de alta viscosidad, color violeta. Tamaño: 0,5 ml(+/-0,1 ml),que permita el secado en 3 min y de una resistencia de sujecion de los tejidos durante 7 dias como minimo, que proporcione una barrera antimicrobiana flexible por almenos 72 h, con inhibicion de bacterias gram positivas y bacterias gram negativas. presentación: Aplicador compuesto de ampolla de vidrio rompible contenida dentro de una ampolla de plástico, con una punta de aplicador, individual estéril</t>
  </si>
  <si>
    <t>4229551392143129</t>
  </si>
  <si>
    <t>MALLA NO ADHERENTE, ACETATO DE CELULOSA CON PETROLATO, MEDIDAS 8 cm X 8 cm (+/- 1  cm), LIBRE DE PIROGENOS, EMPAQUE INDIVIDUAL</t>
  </si>
  <si>
    <t>Malla  no adherente de acetato de celulosa impregnada de petrolato, Tamaño de 8 x 8 cm (+/- 1cm ).  estéril, atoxico, libre de pirógenos, aristas o bordes cortantes Presentación: Empaque individual con fecha de vencimiento.</t>
  </si>
  <si>
    <t>4229551392151976</t>
  </si>
  <si>
    <t>MALLA NO ADHERENTE DE ACETATO DE CELULOSA CON PETROLATO, TAMAÑO 7,6 cm X 21 cm (+/- 2 cm) ESTERIL, ATOXICO, LIBRE DE PIROGENOS.</t>
  </si>
  <si>
    <t>Malla Tejido de filamentos de acetato de celulosa impregnados con una formula especial de emulsion de petrolato. Debe ser esteril, atoxico, libre de pirogenos, aristas o bordes cortantes. Tamaño 7,6 cm X 21 cm (+/-2 cm ). Empaque individual con fecha de vencimiento</t>
  </si>
  <si>
    <t>4229551392161424</t>
  </si>
  <si>
    <t>MALLA ACETATO CELULOSA RECUBIERTA SILICON MEDIDAS 7,5 x 10 cm (+/- 1 cm), NO DEJA RESIDUOS, EMPAQUE INDIVIDUAL ESTERIL, NO ADHERENTE DE SILICON</t>
  </si>
  <si>
    <t>Malla de acetato de celulosa de silicón
Apósito primario no adherente de silicón, compuesto por una malla de acetato de celulosa, que se pueda recortar, que no deje residuos, ni se deshilache.  Empaque individual estéril.  De 7,5 cm x 10 cm (+/- 1 cm).</t>
  </si>
  <si>
    <t>MALLA ACETATO DE CELULOSA DE SILICÓN 20 X 32 cm, APOSITO PRIMARIO NO ADHERENTE, EMPAQUE INDIVIDUAL ESTERIL</t>
  </si>
  <si>
    <t>Malla de acetato de celulosa de silicón, apósito primario no adherente de silicón, compuesto por una malla de acetato de celulosa, que se pueda recortar, que no deje residuos, ni se deshilache.  Empaque individual estéril.  De 20 cm x 32 cm (+/- 1 cm).</t>
  </si>
  <si>
    <t>4229551392167025</t>
  </si>
  <si>
    <t>MALLA ACETATO DE CELULOSA DE SILICÓN 12,5 X 15 cm (+/- 1 cm), APOSITO PRIMARIO NO ADHERENTE DE SILICON, EMPAQUE INDIVIDUAL</t>
  </si>
  <si>
    <t>Malla de acetato de celulosa de silicón, Apósito primario no adherente de silicón, compuesto por una malla de acetato de celulosa, que se pueda recortar, que no deje residuos, ni se deshilache.  Empaque individual estéril.  De 12,5 cm x 15 cm (+/- 1 cm).</t>
  </si>
  <si>
    <t>MALLA NO ADHERENTE DE ACETATO DE CELULOSA, IMPREGNADA DE PETROLATO, TAMAÑO EN ROLLOS DE 7,6 cm ANCHO X 152 cm (MÍNIMO) LARGO, PRESENTACIÓN EMPAQUE INDIVIDUAL</t>
  </si>
  <si>
    <t>Malla no adherente de acetato de celulosa impregnada de petrolato. Tamaño en rollos de 7,6 cm de ancho X 152 cm mínimo de largo. Tejido de filamentos de acetato de celulosa impregnados con una fórmula especial de emulsión de petrolato, estéril, atoxico, libre de pirogenos, Presentación: empaque individual.</t>
  </si>
  <si>
    <t>APOSITO DE COLAGENO CON ALGINATO , 5 X 5 cm (+/- 1 cm),CONTENIDO COLAGENO AL 90% + ALGINATO AL 10%</t>
  </si>
  <si>
    <t>Apósito colágeno con alginato, 5 x 5 cm: Apósito de colágeno al 90 % + alginato al 10 % 5 cm x 5 cm +- 1 cm.</t>
  </si>
  <si>
    <t>4229551592035780</t>
  </si>
  <si>
    <t>APOSITO DE PIEL SINTETICA PARA REGENERACION DERMAL, A BASE DE COLAGENO DE TENDON DE AQUILES DE BOVINO TIPO I, MEDIDAS 10 cm X 12 cm</t>
  </si>
  <si>
    <t>Matriz de piel sintetica para regeneración dermal a base de colágeno de tendon de aquiles de bovino tipo I. Contiene Glucosaminoglucan y polimeros de silicon que audan a preservar la integridad del tejido. Tamaño 10 X 12 cm</t>
  </si>
  <si>
    <t>4229552092062410</t>
  </si>
  <si>
    <t>SET PARA HIDROCEFALIA, TIPO PUDENS PRESIÓN BAJA, 3 PARTES, RESERVORIO O VÁLVULA, MEDIDAS 35 mm  LARGO X 13 mm ANCHO X 6 mm ALTO, CATÉTER VENTRICULAR, IMPREGNADO BARIO, COLOR BLANCO, 23 cm LARGO X 2,5 mm DIÁMETRO EXTERNO X 1,3 mm DIÁMETRO INTERNO, PUNTA CERRADA Y REDONDEADA, PUNTO RADIOPACO, CATÉTER PERITONEAL, IMPREGNADO BARIO, COLOR BLANCO, 90 cm LARGO X 2,1 mm DIÁMETRO EXTERNO, PUNTA CERRADA Y REDONDEDA, PUNTO RADIOPACO, EMPAQUE INDIVIDUAL, ESTÉRIL</t>
  </si>
  <si>
    <t>SET PARA HIDROCEFALIA TIPO PUDENS PRESIÓN BAJA, 3 PARTES, RESERVORIO O VÁLVULA DE SILICONA Y POLIPROPILENO, MEDIDAS 35 mm  LARGO X 13 mm ANCHO X 6 mm ALTO, CON pequeño domo de 9 mm diámetro y 2 marcas radiopacas, permitir punción de agujas sin derrame (auto sellado). Incluir control de presión negativa y efectos de sifón, fabricado con materiales disimilares PARA IMPEDIR colapsO o deformación. Catéter Ventricular de elastómero de silicona, impregnado de bario, color blanco, 23 cm largo +/- 5 cm, X 2,5 mm diámetro externo X 1,3 mm diámetro interno, punta cerrada, punto radiopaco, perfectamente redondeado,  4 filas de 8 agujeros cada una, con 3 marcadores indelebles radiopacos cada 5 cm del extremo proximal, con 1 clip angulado y estilete de acero inoxidable de material semirrígido, con punta redondeada, libre de herrumbre, manchas o suciedad, extremo proximal en forma de aro que facilite la colocación del catéter.
Catéter Peritoneal de elastómero de silicona, impregnado de bario, color blanco, 90 cm largo +-10 cm X 2,1 mm diámetro externo, punta cerrada y redondeada, punto radiopaco.  4 ranuras abiertas 0,5 mm +-0,01 mm longitud, impregnadas agente radiopaco en su parte interna y que inician a 0,3 mm de su punta, y cuya función es como válvula unidireccional a 90° en la pared del catéter, 3 marcadores indelebles radiopacos c/ 10 cm del extremo distal para definir longitud introducida.   La válvula debe incluir el respectivo pasador subcutáneo descartable 60 cm longitud.
El set en su totalidad debe tener excelente acabado, bordes lisos, textura suave, ninguno de los catéteres debe presentar ni permitir acodamientos, ni aplastamientos o quebraduras u otro defecto que ponga en riesgo el resultado del procedimiento en el paciente. Empaque individual, estéril</t>
  </si>
  <si>
    <t>4229552092062415</t>
  </si>
  <si>
    <t>SET PARA HIDROCEFALIA, TIPO PUDENS PRESIÓN MEDIA, 3 PARTES, RESERVORIO O VÁLVULA, MEDIDAS 35 mm LARGO X 13 mm ANCHO X 6 mm ALTO, CATÉTER VENTRICULAR, IMPREGNADO BARIO, COLOR BLANCO, 23 cm LARGO X 2,5 mm DIÁMETRO EXTERNO X 1,3 mm DIÁMETRO INTERNO, PUNTA CERRADA Y REDONDEADA, PUNTO RADIOPACO, CATÉTER PERITONEAL, IMPREGNADO BARIO, COLOR BLANCO, 90 cm LARGO X 2,1 mm DIÁMETRO EXTERNO, PUNTA CERRADA Y REDONDEDA, PUNTO RADIOPACO, EMPAQUE INDIVIDUAL, ESTÉRIL</t>
  </si>
  <si>
    <t>SET PARA HIDROCEFALIA TIPO PUDENS PRESIÓN MEDIA 3 PARTES, RESERVORIO O VÁLVULA DE SILICONA Y POLIPROPILENO, MEDIDAS 35 mm  LARGO X 13 mm ANCHO X 6 mm ALTO, CON pequeño domo de 9 mm diámetro y 2 marcas radiopacas, permitir punción de agujas sin derrame (auto sellado). Incluir control de presión negativa y efectos de sifón, fabricado con materiales disimilares PARA IMPEDIR colapsO o deformación. Catéter Ventricular de elastómero de silicona, impregnado de bario, color blanco, 23 cm largo +/- 5 cm, X 2,5 mm diámetro externo X 1,3 mm diámetro interno, punta cerrada, punto radiopaco, perfectamente redondeado,  4 filas de 8 agujeros cada una, con 3 marcadores indelebles radiopacos cada 5 cm del extremo proximal, con 1 clip angulado y estilete de acero inoxidable de material semirrígido, con punta redondeada, libre de herrumbre, manchas o suciedad, extremo proximal en forma de aro que facilite la colocación del catéter.
Catéter Peritoneal de elastómero de silicona, impregnado de bario, color blanco, 90 cm largo +-10 cm X 2,1 mm diámetro externo, punta cerrada y redondeada, punto radiopaco.  4 ranuras abiertas 0,5 mm +-0,01 mm longitud, impregnadas agente radiopaco en su parte interna y que inician a 0,3 mm de su punta, y cuya función es como válvula unidireccional a 90° en la pared del catéter, 3 marcadores indelebles radiopacos c/ 10 cm del extremo distal para definir longitud introducida.   La válvula debe incluir el respectivo pasador subcutáneo descartable 60 cm longitud.
El set en su totalidad debe tener excelente acabado, bordes lisos, textura suave, ninguno de los catéteres debe presentar ni permitir acodamientos, ni aplastamientos o quebraduras u otro defecto que ponga en riesgo el resultado del procedimiento en el paciente. Empaque individual, estéril</t>
  </si>
  <si>
    <t>4229552092062416</t>
  </si>
  <si>
    <t>SET PARA HIDROCEFALIA, TIPO PUDENS PRESIÓN ALTA, 3 PARTES, RESERVORIO O VÁLVULA, MEDIDAS 35 mm LARGO X 13 mm ANCHO X 6 mm ALTO, CATÉTER VENTRICULAR, IMPREGNADO BARIO, COLOR BLANCO, 23 cm LARGO X 2,5 mm DIÁMETRO EXTERNO X 1,3 mm DIÁMETRO INTERNO, PUNTA CERRADA Y REDONDEADA, PUNTO RADIOPACO, CATÉTER PERITONEAL, IMPREGNADO BARIO, COLOR BLANCO, 90 cm LARGO X 2,1 mm DIÁMETRO EXTERNO, PUNTA CERRADA Y REDONDEDA, PUNTO RADIOPACO, EMPAQUE INDIVIDUAL, ESTÉRIL</t>
  </si>
  <si>
    <t>SET PARA HIDROCEFALIA TIPO PUDENS PRESIÓN ALTA, 3 PARTES, RESERVORIO O VÁLVULA DE SILICONA Y POLIPROPILENO, MEDIDAS 35 mm  LARGO X 13 mm ANCHO X 6 mm ALTO, CON pequeño domo de 9 mm diámetro y 2 marcas radiopacas, permitir punción de agujas sin derrame (auto sellado). Incluir control de presión negativa y efectos de sifón, fabricado con materiales disimilares PARA IMPEDIR colapsO o deformación. Catéter Ventricular de elastómero de silicona, impregnado de bario, color blanco, 23 cm largo +/- 5 cm, X 2,5 mm diámetro externo X 1,3 mm diámetro interno, punta cerrada, punto radiopaco, perfectamente redondeado,  4 filas de 8 agujeros cada una, con 3 marcadores indelebles radiopacos cada 5 cm del extremo proximal, con 1 clip angulado y estilete de acero inoxidable de material semirrígido, con punta redondeada, libre de herrumbre, manchas o suciedad, extremo proximal en forma de aro que facilite la colocación del catéter.
Catéter Peritoneal de elastómero de silicona, impregnado de bario, color blanco, 90 cm largo +-10 cm X 2,1 mm diámetro externo, punta cerrada y redondeada, punto radiopaco.  4 ranuras abiertas 0,5 mm +-0,01 mm longitud, impregnadas agente radiopaco en su parte interna y que inician a 0,3 mm de su punta, y cuya función es como válvula unidireccional a 90° en la pared del catéter, 3 marcadores indelebles radiopacos c/ 10 cm del extremo distal para definir longitud introducida.   La válvula debe incluir el respectivo pasador subcutáneo descartable 60 cm longitud.
El set en su totalidad debe tener excelente acabado, bordes lisos, textura suave, ninguno de los catéteres debe presentar ni permitir acodamientos, ni aplastamientos o quebraduras u otro defecto que ponga en riesgo el resultado del procedimiento en el paciente. Empaque individual, estéril</t>
  </si>
  <si>
    <t>4229552092062418</t>
  </si>
  <si>
    <t>SET PARA HIDROCEFALIA PROG, TIPO STRATA, 3 PARTES, RESERVORIO CON MECANISMO VALVULAR STRATA, MEDIDAS 35 mm LARGO X 13 mm ANCHO X 6 mm ALTO, CATÉTER VENTRICULAR, IMPREGNADO BARIO, COLOR BLANCO, 23 cm LARGO X 2,5 mm DIÁMETRO EXTERNO X 1,3 mm DIÁMETRO INTERNO, PUNTA CERRADA Y REDONDEADA, PUNTO RADIOPACO, CATÉTER PERITONEAL, IMPREGNADO BARIO, COLOR BLANCO, 90 cm LARGO X 2,1 mm DIÁMETRO EXTERNO, PUNTA CERRADA Y REDONDEDA, PUNTO RADIOPACO, EMPAQUE INDIVIDUAL, ESTÉRIL</t>
  </si>
  <si>
    <t>SET PARA HIDROCEFALIA TIPO STRATA, 3 PARTES, RESERVORIO O VÁLVULA DE SILICONA Y POLIPROPILENO, MEDIDAS 35 mm  LARGO X 13 mm ANCHO X 6 mm ALTO, CON pequeño domo de 9 mm diámetro y 2 marcas radiopacas, permitir punción de agujas sin derrame (auto sellado). Incluir control de presión negativa y efectos de sifón, fabricado con materiales disimilares PARA IMPEDIR colapsO o deformación. debe incluir el mecanismo valvular Strata que permita regular la presión de la válvula en los niveles de rendimiento de drenaje 0.5, 1.0, 1.5, 2.0 y 2.5, con los frenos de plataforma internos que minimizan el riesgo de cambios inadvertidos de presión durante su programación.  También debe incluir un resorte rotor de retención interno para estabilizar la presión valvular y minimizar el riesgo de cambios de presión espontáneos.  Debe permitir la programación de su presión de forma no invasiva, y debe permitir su verificación sin necesidad de recurrir a rayos X por medio de su programador manual.Catéter Ventricular de elastómero de silicona, impregnado de bario, color blanco, 23 cm largo +/- 5 cm, X 2,5 mm diámetro externo X 1,3 mm diámetro interno, punta cerrada, punto radiopaco, perfectamente redondeado,  4 filas de 8 agujeros cada una, con 3 marcadores indelebles radiopacos cada 5 cm del extremo proximal, con 1 clip angulado y estilete de acero inoxidable de material semirrígido, con punta redondeada, libre de herrumbre, manchas o suciedad, extremo proximal en forma de aro que facilite la colocación del catéter.
Catéter Peritoneal de elastómero de silicona, impregnado de bario, color blanco, 90 cm largo +-10 cm X 2,1 mm diámetro externo, punta cerrada y redondeada, punto radiopaco.  4 ranuras abiertas 0,5 mm +-0,01 mm longitud, impregnadas agente radiopaco en su parte interna y que inician a 0,3 mm de su punta, y cuya función es como válvula unidireccional a 90° en la pared del catéter, 3 marcadores indelebles radiopacos c/ 10 cm del extremo distal para definir longitud introducida.   La válvula debe incluir el respectivo pasador subcutáneo descartable 60 cm longitud.
El set en su totalidad debe tener excelente acabado, bordes lisos, textura suave, ninguno de los catéteres debe presentar ni permitir acodamientos, ni aplastamientos o quebraduras u otro defecto que ponga en riesgo el resultado del procedimiento en el paciente. Empaque individual, estéril</t>
  </si>
  <si>
    <t>4229552092190885</t>
  </si>
  <si>
    <t>SET PARA DRENAJE VENTRICULAR EXTERNO, TIPO BECKER, INCLUYE CATETER DE DRENAJE, FILTRO VENTILACION HIDROFOBICO, TUBOS DE CONEXION, , EMPAQUE INDIVIDUAL, ESTERIL</t>
  </si>
  <si>
    <t>Set de drenaje ventricular externo tipo Becker que incluye catéter de drenaje ventricular de 35 cm de largo, diámetro interno 1.5 mm, filtro ventilación hidrofóbico, tubos de conexión, dos sitios de inyección libres de látex, cámara de goteo graduada de 50 ml, bolsa de drenaje removible de 700 ml, sitio de acople para transductor. Empaque individual, estéril, con indicaciones de uso en idioma español.</t>
  </si>
  <si>
    <t>4229552092191030</t>
  </si>
  <si>
    <t>KIT DE ACCESO CRANEAL VENTRICULOSTOMIA, INCLUYE RASURADORAS, TELA ADHESIVA TRANSPARENTE, TOALLAS, JERINGA LUER-LOOK, AGUJA 23 A 25 G, TIJERA SIN PUNTA, GASAS</t>
  </si>
  <si>
    <t>Kit incluya de una a dos rasuradoras, tela adhesiva transparente, dos toallas, una jeringa luer-lock, una aguja 23 G a 25 G x 3,81 cm (1 1/2 Pulg), una aguja de 18 G x 3,81 cm (1 1/2 Pulg), un bisturí 11, un bisturí 15, una pinza Adson con dientes, un marcador con regla de 15,24 (6 Pulg), una pinza mosquito curva, soporte para aguja Webster, retractor pequeño con auto retén, un taladro craneal manual con mandril ajustable, dos brocas con tope ajustable, una llave de Allen, una bandeja de preparación, una bandeja de instrumentos, una sutura de Nylon  calibres de 3-0 a 4-0 con aguja, una tijera sin punta, de 10 a 20 gasas de 10,16 cm x 10,16 cm(4 Pulg x 4 Pulg) de 12 dobleces, de dos a tres tubos para cultivo con tapa rosca y un apósito transparente.</t>
  </si>
  <si>
    <t>4229554592137599</t>
  </si>
  <si>
    <t>SUSTITUTO ÓSEO, ORIGEN SINTÉTICO, ABSORBIBLE, BIOCOMPATIBLE, ESPECÍFICO PARA EL TRATAMIENTO DE INFECCIONES DE TEJIDOS ÓSEOS O BLANDOS, PRESENTACIÓN 5 cc (+/- 2 cc)</t>
  </si>
  <si>
    <t>SUSTITUTO ÓSEO, DE ORIGEN SINTÉTICO, ABSORBIBLE, BIOCOMPATIBLE, ESPECÍFICO PARA EL TRATAMIENTO DE INFECCIONES DE TEJIDOS ÓSEOS O BLANDOS, EN PRESENTACIÓN DE 5 cc +/- 2 cc.</t>
  </si>
  <si>
    <t>4229554592137608</t>
  </si>
  <si>
    <t>SUSTITUTO ÓSEO, ORIGEN SINTÉTICO, ABSORBIBLE, BIOCOMPATIBLE, ESPECÍFICO PARA EL TRATAMIENTO DE INFECCIONES DE TEJIDOS ÓSEOS O BLANDOS, PRESENTACIÓN 10 cc (+/- 2 cc)</t>
  </si>
  <si>
    <t>SUSTITUTO ÓSEO, DE ORIGEN SINTÉTICO, ABSORBIBLE, BIOCOMPATIBLE, ESPECÍFICO PARA EL TRATAMIENTO DE INFECCIONES DE TEJIDOS ÓSEOS O BLANDOS, EN PRESENTACIÓN DE 10 cc +/- 2 cc.</t>
  </si>
  <si>
    <t>4229560192062103</t>
  </si>
  <si>
    <t>CATÉTER DE ELASTÓMERO DE SILICONA, IMPREGNADO DE BARIO, COLOR BLANCO, LARGO 23, RANGO DIÁMETRO EXTERNO 2,5 mm - 2,7 mm,  RANGO DIAMETRO INTERNO 1,3 mm - 1,4 mm, PUNTA CERRADA, CON PUNTO RADIOPACO, 4 FILAS DE 8 AGUJEROS CADA UNA, 3 MARCADORES INDELEBLES RADIOPACOS CADA 5 cm, UN CLIP ANGULADO Y ESTILETE DE ACERO INOXIDABLE DE MATERIAL SEMIRRÍGIDO, PUNTA REDONDEADA, ESTÉRIL, EMPAQUE INDIVIDUAL, DESCARTABLE</t>
  </si>
  <si>
    <t>Catéter fabricado de elastómero de silicona, impregnado de bario, color blanco, 23 cm de largo,  con un rango de 2,5 mm hasta 2,7 mm de diámetro externo,  en un rango de 1,3 mm hasta 1,4 mm de diámetro interno, punta cerrada, con punto radiopaco, perfectamente redondeado.  Con cuatro filas de ocho agujeros cada una, con tres marcadores indelebles radiopacos cada 5 cm del extremo proximal, con un clip angulado y estilete de acero inoxidable de material semirrígido, con punta redondeada que no dañe el catéter, estéril, con extremo proximal en forma de aro que facilite asirla para la colocación del catéter. EMPAQUE INDIVIDUAL ESTERIL, DESCARTABLE</t>
  </si>
  <si>
    <t>4229630592190238</t>
  </si>
  <si>
    <t>BRONCOSCOPIO LED, FLEXIBLE,  LONGITUD DE TRABAJO MINIMO 600 mm DE EXTENSION, LONGITUD TOTAL DEL EQUIPO 855 mm ( +/- 10 mm) , EN EL MANGO CON CONECTOR PARA TRANSFERIR VIDEO DE FORMATO VGA</t>
  </si>
  <si>
    <t>Endoscopio flexible con tecnología LED para su iluminación..Preferiblemente de una tecnología distinta a la fibra óptica, Con sensor tipo CMOS localizado en la parte distal.Con iluminación tipo LED DUAL. Con longitud de trabajo mínima de 600 mm de extensión.
Con una longitud total del equipo de 855 mm +/- 10 mm.
Con diámetro exterior en toda su extensión debe de ser máximo de 5.8 mm +/- 0.5 mm.
Con canal de trabajo, localizado en el mango del equipo.El canal de trabajo de 2.6 mm +/- 0.5 mm de diámetro.
En el mango con conector para transmisión de video de formato VGA o de tecnología superior hacia un monitor o pantalla externa. 
Con rango de angulación de la parte distal en la sección de flexión de 180° hacia arriba y 130° hacia abajo. 
La angulación deberá de ser controlada desde el mango con un sistema de perilla o similar. 
Con un campo de visión (FOV) de mínimo 90°.
Sistema óptico con profundidad de campo de 3 mm a 50 mm como rango mínimo.</t>
  </si>
  <si>
    <t>4229631192168957</t>
  </si>
  <si>
    <t>CISTOURETROFIBROSCOPIO, MOVILIDAD EXTREMO DISTAL 210° HACIA ARRIBA Y 140° HACIA ABAJO, DIRECCIÓN VISUAL 0°, ÁNGULO ABERTURA 110°, LONGITUD ÚTIL 37 cm, DIÁMETRO INTERIOR CANAL TRABAJO 2,33 mm, TAMAÑO VAINA 5,17 mm, TEMPERATURA COLOR 5500° K, CONEXIÓN ELÉCTRICA 110 V / 60 Hz</t>
  </si>
  <si>
    <t>CISTOURETROFIBROSCOPIO, MECANISMO DE CURVATURA POSITIVO, MOVILIDAD DEL EXTREMO DISTAL 210° HACIA ARRIBA Y 140° HACIA ABAJO, DIRECCIÓN VISUAL 0°, ÁNGULO DE ABERTURA 110°, LONGITUD ÚTIL: 37 cm, DIÁMETRO INTERIOR DEL CANAL DE TRABAJO 2,33 mm, TAMAÑO DE LA VAINA 5,17 mm, 1 MALETÍN, PINZAS DE AGARRE PARA FRAGMENTOS PEQUEÑOS ABERTURA UNILATERAL, FLEXIBLES, 1,67 mm, LONGITUD 73 cm, PINZAS PARA BIOPSIA ABERTURA UNILATERAL, FLEXIBLES, 1,67 mm , LONGITUD 73 cm, TAPÓN COMPENSADOR DE PRESIÓN: PARA LA FUGA DURANTE LA ESTERILIZACIÓN, TESTER DE ESTANQUEIDAD: SE DEBE INCLUIR PERA Y MANÓMETRO, CEPILLO DE LIMPIEZA: DEBE SER FLEXIBLE, REDONDO, 3 mm DE DIÁMETRO EXTERIOR, CANAL DE TRABAJO DE 1,8 – 2,6 mm DE DIÁMETRO Y LONGITUD DE 100 cm, ADAPTADOR LUER, RECIPIENTE DE PLÁSTICO PARA ESTERILIZACIÓN: PARA SER UTILIZADO EN ESTERILIZACIÓN  POR GAS Y PERÓXIDO DE HIDRÓGENO, CON PERFORACIONES Y TAPA, PARA UTILIZAR CON FIBROSCOPIO FLEXIBLE, CON UNA LONGITUD ÚTIL DE 39 cm COMO MÁX, DIMENSIONES MINIMAS 69 cm DE ANCHO, 17 cm DE FONDO Y 9,2 cm DE ALTO, FUENTE DE LUZ LED DE BATERÍAS, PARA ENDOSCOPIO: RECARGABLE, CON ROSCA RÁPIDA, LUMINOSIDAD MAYOR 110 lm / 150 Klx, TEMPERATURA DE COLOR 5500° K, ACUMULADORA DE LI-LON, TIEMPO DE CARGA 60 min APROXIMADO, AUTONOMÍA 40 min AL 100% DE LUMINOSIDAD, DE FÁCIL LIMPIEZA, CARGADOR: CARGADOR PARA DOS FUENTE DE LUZ LED DE BATERÍAS, CON FUENTE DE ALIMENTACIÓN INTEGRADA, CONEXIÓN ELÉCTRICA 110 V / 60 hz, SE DEBE ENTREGAR TODO NECESARIO PARA EL BUEN FUNCIONAMIENTO DEL EQUIPO</t>
  </si>
  <si>
    <t>4229632492162929</t>
  </si>
  <si>
    <t>HOJA DE VIDEO LARINGOSCOPIO ESTANDAR N°3, LONGITUD DE LA HOJA 17 cm, ANCHO 26 mm, PARA INSERCIÓN GUIADA O DE MANERA ESTÁNDAR, CON LUZ Y ÓPTICA EN CADA HOJA, CON LENTE ANTI-EMPAÑADO, EMPAQUE INDIVIDUAL</t>
  </si>
  <si>
    <t>Hoja de video laringoscopio estándar N°3
Hoja desechable estándar, para inserción guiada o de manera estándar del tubo endotraqueal.
Con luz y óptica en cada hoja, con lente anti-empañado. Longitud de la hoja: 17 cm, Ancho de la hoja: 26 mm. Empaque individual.</t>
  </si>
  <si>
    <t>4229632492167348</t>
  </si>
  <si>
    <t>LARINGOSCOPIO, HALÓGENO O TIPO LED, BATERÍA RECARGABLE, CARGADOR DE BATERÍA 110 V /60 hz, , EL MANGO DEBE INCLUIR BATERÍA 1 BATERÍA ADICIONAL, BOMBILLOS DE REPUESTO, 1 ESTUCHE TANTO PARA EL MANGO COMO PARA LAS HOJAS MILLER Y MCINTOSH</t>
  </si>
  <si>
    <t>LARINGOSCOPIO, MANGO DE LARINGOSPIO ESTRIADO DE FIBRA ÓPTICA, DE LUZ BLANCA, HALÓGENO O TIPO LED, BATERÍA RECARGABLE, CARGADOR DE BATERÍA 110 V /60 hz, MANGO COMPATIBLE CON HOJAS TIPO MILLER, SE DEBEN INCLUIR LAS HOJAS, HOJA RECTA #1, HOJA RECTA #2, HOJA RECTA #3, HOJA RECTA #4, MANGO COMPATIBLE CON HOJAS TIPO MACINTOSH, SE DEBEN INCLUIR LAS HOJAS, HOJA CURVA #1, HOJA CURVA #2, HOJA CURVA #3, HOJA CURVA #4, ESTUCHE CON COMPARTIMENTOS INTERIORES PARA EL MANGO Y HOJAS, DE MATERIAL RESISTENTE Y DE FÁCIL LIMPIEZA, EL MANGO DEBE INCLUIR BATERÍA 1 BATERÍA ADICIONAL, BOMBILLOS DE REPUESTO, 1 ESTUCHE TANTO PARA EL MANGO COMO PARA LAS HOJAS MILLER Y MCINTOSH.</t>
  </si>
  <si>
    <t>4229633892193665</t>
  </si>
  <si>
    <t>EQUIPO DE VATS( VIDEO TORACOSCOPIA ASISTIDA), PINZA DISECTORA CURVA CON MANDIBULAS EJE DE 7 mm, PINZA DISECTORA TIPO DE BAKEY EJE DE 10 mm , FORCEP TIPO NODE GRASPERS EJE DE 5 mm, FORCEPS TIPO FOERSTER EJE DE 7 mm, MATERIAL ACERO INOXIDABLE</t>
  </si>
  <si>
    <t>Pinza disectora curva con mandíbulas dentadas, con eje de 7 mm (+/-0,5 mm), con longitud de trabajo de 23,5 mm (+-0,5 mm), longitud total de 33,5 mm(+/-0,5 mm), con cremallera, en acero inoxidable.  Pinza disectora tipo De Bakey /Cooley en ángulo recto con mandíbulas dentadas, con eje de 10 mm (+/-0,5 mm) , con longitud de trabajo de 23,5 mm (+/-0,5 mm), longitud total de 33,5 mm (+/-0,5 mm), con cremallera, en acero inoxidable, Forceps tipo Node Graspers con mandíbulas serradas, curva a la izquierda de 11 mm (+/-0,5 mm) con eje de 5 mm, con longitud de trabajo de 23,5 mm (+/-0,5 mm), longitud total de 33,5 mm (+/-0,5 mm), con cremallera, en acero inoxidable,Fórceps tipo Foerster con mandíbulas serradas ovaladas hacia la izquierda de 12 mm, con eje de 7 mm con longitud de trabajo de 24 mm (+ /-0,5 mm), longitud total de 34 mm (+/-0,5 mm), con cremallera, en acero inoxidable
Fórceps tipo Duval con mandíbulas dentadas triangulares hacia la izquierda de 15 mm, con eje de 10 mm con longitud de trabajo de 24 mm (+/- 0,5 mm), longitud total de 34 mm (+/-0,5 mm), con cremallera, en acero inoxidable
Tijera toracoscópica tipo Metzenbaum curva con puntas romas de 3,5 cm con longitud de trabajo de 20 mm (+/-0,5 mm ), longitud total de 29 mm (+/-0,5 mm), en acero inoxidable</t>
  </si>
  <si>
    <t>4229640392137836</t>
  </si>
  <si>
    <t>KIT DE TRANSFERENCIA OSTEOCONDRAL, INJERTO DE ORIGEN AUTÓLOGO, UTILIZADO REPARACIÓN CONDRAL, AL MENOS 4 DIÁMETROS 3,5 mm - 12 mm, INSTRUMENTAL DESCARTABLE PARA RECOLECCIÓN, TRANSPORTE Y COLOCACIÓN DEL INJERTO, ESTÉRIL, 1 SOLO USO</t>
  </si>
  <si>
    <t>KIT DE TRANSFERENCIA OSTEOCONDRAL, INJERTO DE ORIGEN AUTÓLOGO, UTILIZADO EN LA REPARACIÓN CONDRAL, AL MENOS CUATRO DIÁMETROS ENTRE 3,5 mm A 12 mm, QUE INCLUYA EL INSTRUMENTAL DESCARTABLE PARA LA RECOLECCIÓN, TRANSPORTE Y COLOCACIÓN DEL INJERTO, ESTÉRIL, DE UN SOLO USO.</t>
  </si>
  <si>
    <t>4230150992190884</t>
  </si>
  <si>
    <t>FANTOMA PARA CONTROL DE CALIDAD DE IMAGEN EN EQUIPOS DE RX CONVENCIONAL, DIMENSIONES EXTERNAS 300 mm X 300 mm, AREA PARA MEDICION DE DOSIS NO RADIOPACA,. CUÑA ESCALONADA DE AL MENOS 7 PASOS</t>
  </si>
  <si>
    <t>Acorde a la norma DIN 6868/13. Dimensiones externas de al menos 300 mm X 300 mm. Área para medición de dosis no radiopaca. Retículos de centrado no radiopacos. Cuña escalonada de al menos 7 pasos (0 mm Cu, 0.3 mm Cu, 0.65 mm Cu, 1 mm Cu, 1.4 mm Cu, 1.85 mm Cu, 2.3 mm Cu).. Marcas radiopacas para ajuste de campo luminoso (posición y tamaño). Desde 18 cm hasta 26 cm en ambos ejes (eje longitudinal y  eje transversal). Al menos seis objetos para prueba de resolución de bajo contraste (0.8%, 1.2%, 2%, 2.8%, 4%, 5.6%). Patrón para evaluación de resolución espacial desde  0.6 lp/mm hasta 5 lp/mm. Placa de cobre de 1 mm. Absorbedor: 25 mm de Al o 30 mm de PMMA con 1 mm de Cu. Placa de cobre de 1.3 mm de espesor. Manual de usuario disponible en español o inglés</t>
  </si>
  <si>
    <t>4231150692156147</t>
  </si>
  <si>
    <t>VENDA ELASTICA DE 10 cm DE ANCHO,MASTERIAL POROSO POLYESTER Y/O ALGODON, CON HILO ELASTICO DE USO HOSPITALARIO, HIPOALERGENICA, MEDIDA 1,40 m DE LARGO EN REPOSO Y 4,50 m ENTIRADA, EMPAQUE INDIVIDUAL</t>
  </si>
  <si>
    <t>Venda elástica no adhesiva de 10 cm de ancho, de material poroso polyester y/o algodón, con hilo elástico de uso hospitalario hipoalergenica, aséptico, color beige o piel, lavables no deformables al
estirado y lavado. Con orillado, alta tolerancia dérmica. Con valores de Trama 100 10/C, urdimbre 63 10/c elasticidad 120%, recuperación 33%. Con grapas de sujeción metálicas fijas en un extremo de la venda o velcro fijo a la venda, con elástico de buena calidad de 1,40 m de largo en
reposo y de 4,50 m estirada.</t>
  </si>
  <si>
    <t>VENDA ELASTICA DE 15 cm DE ANCHO, MASTERIAL POROSO POLYESTER  Y/O ALGODON, CON HILO ELASTICO DE USO HOSPITALARIO, HIPOALERGENICA, MEDIDA 1,40 m DE LARGO EN REPOSO Y 4,50 m ENTIRADA, EMPAQUE INDIVIDUAL</t>
  </si>
  <si>
    <t>Venda elástica no adhesiva de 15 cm de ancho, de material poroso polyester y/o algodón, con hilo elástico de uso hospitalario, hipoalergénica, aséptico, color beige o piel, lavables no deformables al estirado y lavado. Con orillado, alta tolerancia dérmica. Con valores aproximados de Trama 100 10/C, urdimbre 63 10/c, elasticidad 120%,recuperación 33%. Con grapas de sujeción metálicas fijas en un extremo de la venda o velcro fijo a la venda, con elástico de buena calidad de
1,40 m de largo en reposo y de 4,50 m estirada, en empaque individual.</t>
  </si>
  <si>
    <t>4231151092155082</t>
  </si>
  <si>
    <t>APOSITO SUPER ABSORBENTE BLANCO 10 cm x 22 cm (+/-2 cm), ESTERIL, PARA HERIDAS,COMPUESTO DE 3 CAPAS, PRESENTACION EMPAQUE INDIVIDUAL ESTERIL</t>
  </si>
  <si>
    <t>Apósito súper absorbente para heridas de 10 cm x 22 cm (+/- 2 cm), estéril,  compuesto de tres capas: la primera capa de material no tejido, suave sin hilachas, tipo teclÍn que permita la transpiración. La segunda capa de tela no tejida horizontal que permita la distribución homogénea del exudado. La tercera capa de material gelsificante, inoloro, super absorbente, sin posibilidad de derrames al contacto. Presentación: En empaque individual estéril</t>
  </si>
  <si>
    <t>4231151092162147</t>
  </si>
  <si>
    <t>APÓSITO ESPONJA POLIURETANO GRADO MEDICO, POROSA DE 400 µm A 600 µm, TAMAÑO 18 cm (+/-2 cm) X 12,5 cm X 3,3 cm (+/-0,5 cm), INTERCONECTADA, 100 % INERTE, APIROGENA, CONEXIÓN PARA DRENAJE</t>
  </si>
  <si>
    <t>Apósito o esponja de poliuretano, grado medico, porosa de 400 µm a 600 µm, tamaño de 18 cm (+/-2 cm) X 12,5 cm X 3,3 cm (+/-0,5 cm) de espesor, interconectada 100 % inerte, apirógena, y conexión para drenaje, con conector para que se adapte al recolector en el extremo distal, con pinza de cierre en la conexión para ser usada con maquina para cierre de heridas asistida por vacío, con dos películas plásticas adhesivas, Con empaque individual que garantice su esterilidad con fecha de fabricación y con fecha de vencimiento</t>
  </si>
  <si>
    <t>4231151092162179</t>
  </si>
  <si>
    <t>APÓSITO TERAPIA AL VACIÓ 17 cm X 12,5 cm X 3,2 cm, IMPREGNADO DE IONES DE PLATA, CON ACCIÓN ANTIMICROBIANO, 100 % POROSAS DE 400 µm A 600 µm, EMPAQUE ESTÉRIL, EN UN SOLO SOBRE</t>
  </si>
  <si>
    <t>Apósito poliuretano tipo esponja, impregnado de iones de plata, con acción anti microbiano, tamaño mediano de 17 cm (+-2 cm) x 12,5 cm (+-1 cm) x 3.2 cm (+-1 cm) de espesor, grado medico, estéril, 100% porosa de 400 µm a 600 µm, apirogena, inerte, debe incluir mínimo 2 laminas de plástico adhesivo para cubrir la esponja, tubo de drenaje que permita el paso de fluidos y exudados de la herida,con pinza de cierre en la conexión
Empaque esteril y los componentes del kit estériles deben estar empacados en un solo sobre.</t>
  </si>
  <si>
    <t>4231151092162206</t>
  </si>
  <si>
    <t>APÓSITO ABDOMINAL PARA TERAPIA AL VACIÓ, POLIURETANO GRADO MEDICO, HIDROFOBICA, ESTÉRIL, ENTRE 400 µm Y 600 µm, DE DIÁMETRO, 2 ESPONJAS ELÍPTICAS PRE-PERFORACIONES DE 40 cm (+/- 2 cm ) x 25 cm (+/- 2 cm ) x 2 cm (+/- 0,5 cm ), EMPAQUE INDIVIDUAL</t>
  </si>
  <si>
    <t>Esponja de poliuretano grado medico, hidrofobica y estéril, Es 100 % porosa, entre 400 µm y 600 µm de diámetro, Poros totalmente interconectados que facilitan la distribución homogénea de la presión negativa en el lecho de las heridas, 100 % inerte que no provoque reacciones alérgicas y/o apirogenas, Que se pueda cortar al tamaño que se estime necesario y facilite su colocación que contenga un puerto conector de polivinilo y/o silicon con tecnología que mantiene la presión seleccionada y controlada en el lecho de la herida de forma constante, el mismo se conecta al equipo de presión negativa con pinza de cierre en la conexión; 2 esponjas elípticas pre-perforadas de 40 cm (+/- 2 cm ) x 25 cm (+/- 2 cm ) x 2 cm (+/- 0,5 cm ), 1 campo de protección para órganos perforado de 80 cm x 60 cm (+/- 10 cm) y 4 a 6 películas transparentes 30 cm x 35 cm (+/-2 cm), marcado un lado uno y un lado dos para facilitar la colocación, En empaque individual estéril grado medico</t>
  </si>
  <si>
    <t>4231151092162294</t>
  </si>
  <si>
    <t>APÓSITO SUPER ABSORBENTE BLANCO 30 cm X 20 cm (+/-2 cm) COMPUESTO DE 3 CAPAS, ESTÉRIL, PARA HERIDAS, EMPAQUE INDIVIDUAL</t>
  </si>
  <si>
    <t>Apósito súper absorbente para heridas, estéril, de 30 cm x 20 cm (+/- 2 cm) compuesto de tres capas: la primera capa de material no tejido, suave sin hilachas, tipo teclin que permita la transpiración, la segunda capa de tela no tejida horizontal que permita la distribución homogénea del exudado, la tercera capa de material gelsificante, inholoro, super absorbente, sin posibilidad de derrames al contacto, presentación: En empaque individual estéril</t>
  </si>
  <si>
    <t>4231151092162475</t>
  </si>
  <si>
    <t>APÓSITO TRANSPARENTE AUTOADHESIVO 15 cm X 20 cm (+/-2 cm ), HIPOALERGENICO, LIBRE DE LÁTEX, FÁCIL ABERTURA (PEEL OPEN), EMPAQUE INDIVIDUAL</t>
  </si>
  <si>
    <t>Apósitos de poliuretano estéril cubierto por adhesivo de acrilato, hipoalergénico, y libre de látex.
Medida 15 cm x 20 cm (+/- 2 cm), En empaque individual estéril, que garantice las propiedades fisico-químicas, hermeticidad e integridad del producto, Resistente a la manipulación, transporte y almacenaje Fácil abertura (peel open)
Exento de rebabas y \ o aristas cortantes. Con fecha de vencimiento en el empaque</t>
  </si>
  <si>
    <t>4231151092162914</t>
  </si>
  <si>
    <t>APOSITO ANTIMICROBIANO 9 cm X 7 cm (+/-1 cm), TIPO ESPUMA (FOAM) IMPREGNADO DE POLYHEXAMETILENO, BIGUANIDA AL 0,5 % COMO ANTISEPTICO, PARA PROTECCION DE TRAQUEOTOMIA</t>
  </si>
  <si>
    <t>Aposito antimicrobiano de poliuretano tipo espuma (foam) impregnado de polyhexametileno biguanida al 0.5 % como antiseptico. Para protección de traqueotomía. Con accion rapida sin toxicidad. Efectivo contra microorganismos gram positivos, gram negativos y hongos. Fenestrado de 9 (+/-1 cm ) x 8 cm (+/- 1 cm).
Empaque individual.</t>
  </si>
  <si>
    <t>APOSITO ANTIMICROBIANO 15 cm X 15 cm (+/- 2 cm), TIPO ESPUMA (FOAM) IMPREGNADO DE POLYHEXAMETILENO, BIGUANIDA AL 0,5 % COMO ANTISEPTICO</t>
  </si>
  <si>
    <t>Apósito antimicrobiano de poliuretano tipo espuma (foam) impregnado depolyhexametileno biguanida al 0.5% como antiséptico. Con acción rápida sintoxicidad. Efectivo contra microorganismos gram positivos, gram negativos y hongos. De 15 cm x 15 cm (+/-2 cm). Presentación: Empaque individual , esteril.</t>
  </si>
  <si>
    <t>4231151092199646</t>
  </si>
  <si>
    <t>APÓSITO ESPONJA POLIURETANO GRADO MEDICO, CON DOS PELÍCULAS PLÁSTICAS ADHESIVAS, POROSA DE 400 µm A 600 µm, TAMAÑO 18 cm (+/-2 cm) X 12,5 cm X 3,3 cm (+/-0,5 cm), INTERCONECTADA, 100 % INERTE, APIROGENA, CONEXIÓN PARA DRENAJE</t>
  </si>
  <si>
    <t>Apósito o esponja de poliuretano, grado medico, interconectada 100 % inerte, apirógena, y conexión para drenaje, con conector para que se adapte al recolector en el extremo distal, con pinza de cierre en la conexión para ser usada con maquina para cierre de heridas asistida por vacío, con dos películas plásticas adhesivas, para cubrir la esponja, diseñado con una guía numerada que facilita su colocación.  porosa de 400 µm a 600 µm, tamaño de 18 cm (+/-2 cm) X 12,5 cm X 3,3 cm (+/-0,5 cm) de espesor,Con empaque individual que garantice su esterilidad, herméticamente sellado,  con abre fácil y los componentes del kit estériles deben estar empacados en un solo sobre. con fecha de fabricación y con fecha de vencimiento</t>
  </si>
  <si>
    <t>4231151092199802</t>
  </si>
  <si>
    <t>APÓSITO ABDOMINAL DE ESPONJA DE POLIURETANO, TERAPIA AL VACIÓ, GRADO MEDICO, HIDROFOBINA,ENTRE  400 A 600 µm, DE DIÁMETRO, EMPAQUE INDIVIDUAL HERMÉTICAMENTE SELLADO, CON ABRE FÁCIL, 100% POROSA</t>
  </si>
  <si>
    <t>Esponja de poliuretano grado medico, hidrofobica y estéril, Es 100 % porosa, entre 400 µm y 600 µm de diámetro, Poros totalmente interconectados que facilitan la distribución homogénea de la presión negativa en el lecho de las heridas, 100 % inerte que no provoque reacciones alérgicas y/o apirogenas, Que se pueda cortar al tamaño que se estime necesario y facilite su colocación que contenga un puerto conector de polivinilo y/o silicon con tecnología que mantiene la presión seleccionada y controlada en el lecho de la herida de forma constante, el mismo se conecta al equipo de presión negativa con pinza de cierre en la conexión; 2 esponjas elípticas pre-perforadas de 40 cm (+/- 2 cm ) x 25 cm (+/- 2 cm ) x 2 cm (+/- 0,5 cm ), 1 campo de protección para órganos perforado de 80 cm x 60 cm (+/- 10 cm) y 4 a 6 películas transparentes 30 cm x 35 cm (+/-2 cm), marcado un lado uno y un lado dos para facilitar la colocación, En empaque individual estéril grado medico, herméticamente sellado, con abre fácil y los componentes del kit estériles deben estar empacados en un solo sobre. CON FECHA DE FABRICACIÓN Y CON FECHA DE VENCIMIENTO</t>
  </si>
  <si>
    <t>4231151190028099</t>
  </si>
  <si>
    <t>GASA EN CUADROS, TRAMA PLANA O SENCILLA, MEDIDAS 10 cm X 10 cm, 16 PLIEGUES, HEBRA 20 X 24 HILOS, EMPAQUE 100 UNIDADES</t>
  </si>
  <si>
    <t>Cuadros de gasa de algodón blanco de 10 cm x 10 cm de 16 pliegues, trama plana o sencilla (una hebra) de 20 +- 2 hilos x 24 +- 2 hilos, en empaques de 100 unidades.</t>
  </si>
  <si>
    <t>4231151192142144</t>
  </si>
  <si>
    <t>GASA CUADROS 10 cm X 20 cm, RADIOPACA, ALGODON BLANCO, MEDIDAS 10 cm X 20 cm, 16 PLIEGUES, PAQUETE CON 10 GASAS</t>
  </si>
  <si>
    <t>Cuadros de gasa de algodón blanco de 10 cm x 20 cm de 16 pliegues, trama
plana o sencilla (una hebra) de 20 (+- 2) hilos x 24 (+- 2) hilos, con hilo radiopaco a lo largo de la gasa.Con fecha de vencimiento  y Nº de lote indicado en el empaque primario.Una unidad es igual a paquete con 10 gasas.</t>
  </si>
  <si>
    <t>4231151192152001</t>
  </si>
  <si>
    <t>VENDA (TIPO BOTA DE UNNA) DE TEJIDO DE ALGODON, NO ELASTICO, IMPREGNADA DE ÓXIDO DE ZINC, PARA TRATAMIENTO DE ÚLCERASEN MIEMBROS INFERIORES, MEDIDAS 7,5 cm X 6 m (+/- 30 cm), ESTERIL</t>
  </si>
  <si>
    <t>Venda de tejido de algodón no elástica, impregnada de  óxido de zinc para el tratamiento de úlceras en miembros inferiores, medida: 7,5 cm x 6 m (+/- 30 cm). Empaque individual, estéril.</t>
  </si>
  <si>
    <t>VENDA GASA AMOLDABLE, MEDIDAS 15 cm (+/-0,5 cm) ANCHO X 3,60 m LARGO, COMBINADA EN ALGODON Y POLIESTER O ALGODON Y POLIAMIDAS, LEVE COMPRESION, SUAVE, ABSORBENTE, EMPAQUE 12 UNIDADES</t>
  </si>
  <si>
    <t>Venda de gasa amoldable con fibra combinada en algodon y poliester o algodon y poliamidas facilmente adaptable a los contornos, confortable, suave, absorbente, con leve compresion que permita movimientos del tejido celular blando, de 15 cm (+/- 0,5 cm) de ancho y de 3,60 m de largo minimo en reposo. En empaque primario individual transparente; las mimas deben venir en empaque secundario plastico de 12 unidades.</t>
  </si>
  <si>
    <t>4231151192152912</t>
  </si>
  <si>
    <t>VENDA DE GASA AMOLDABLE, MEDIDAS 7,5 cm (+/-0,5 cm) X 3,60 m LARGO, CONFORTABLE, SUAVE, ABSORBENTE, FIBRA COMBINADA, EMPAQUE 12 UNIDADES</t>
  </si>
  <si>
    <t>Venda de gasa amoldable con fibra combinada en algodón y polyester o algodón y poliamidas fácilmente adaptable a los contornos, confortable suave, absorbente, con leve compresión que permita movimiento del tejido celular blando,  de 7,5 cm (+/- 0,5 cm) de ancho y de 3,60 m de largo mínimo en reposo. En empaque de 12 unidades.</t>
  </si>
  <si>
    <t>4231151292163341</t>
  </si>
  <si>
    <t>ESPUMA IMPREGNADA DE JABÓN, SECO HIPOALERGENICO, PARA BAÑO DE PACIENTES, LARGO APROXIMADO 11 cm A 13 cm X ANCHO DE 7,5 cm A 10 cm Y GROSOR DE 4 cm (+/-2 cm), EMPAQUE INDIVIDUAL</t>
  </si>
  <si>
    <t>Espuma de material sintético, impregnada de jabón seco hipoalergénico, para baño de pacientes. Libre de látex, con aloe vera, de 11 cm a 13 cm aproximadamente de largo y de ancho de 7,5 cm a 10 cm, y aproximadamente 4 cm (+/-2 cm) de grosor, Fácil de abrir manualmente, resistente a la manipulación y almacenamiento
Empaque individual que garantice la inocuidad del material, con fecha de fabricación y fecha de vencimiento en el empaque primario</t>
  </si>
  <si>
    <t>4231151592035501</t>
  </si>
  <si>
    <t>APOSITO NANOCRISTALES DE PLATA 10 X 12 cm, ANTIBACTERIAL, FABRICADO EN RAYON Y POLYESTER, CON MALLA DE POLIETILENO DE ALTA DENSIDAD, LIBRE DE ARISTAS CORTANTES</t>
  </si>
  <si>
    <t>Apósito impregnado de nano cristales de plata antibacterial,.  La concentración de plata nanocristalina es de 70 # 100 ppm. Fabricado en rayon y poliéster u otro material histocompatible grado médico. Con estructura que permita ser altamente flexible y/o moldeable.para que favorezca la migración fácil del fluído y el transporte de exudado. Con malla de polietileno de alta densidad que permita liberar una
concentración efectiva de la plata durante 7 días. Así, como los iones de plata se consumen, la plata adicional se libera proporcionando una barrera antimicrobiana efectiva.    Esteril, atoxico, libre de pirogenos, con bordes lisos, libre de aristas cortantes. Tamaño en rollo 10cm de ancho X 12cm de largo (+/- 1cm).</t>
  </si>
  <si>
    <t>4231151592035510</t>
  </si>
  <si>
    <t>APOSITO IMPREGNADO DE NANO CRISTALES DE PLATA 10 X 121 cm, CON MALLA DE POLIETILENO DE ALTA DENSIDAD, CONCENTRACION DE PLATA NANOCRISTALINA ENTRE 70 Y 100 PARTES POR MILLON (ppm)</t>
  </si>
  <si>
    <t>Apósito estéril impregnado de nano cristales de plata y/o plata iónica. La Concentración de plata nanocristalina entre 70 y 100 partes por millón (ppm). Con malla de polietileno de alta densidad cubierta de plata, que permita liberar una concentración efectiva de la plata durante 7 días.
Tanto la capa en contacto con la herida, como la capa interior y exterior deben ser laminadas higiénicamente con puntos de soldadura ultrasónica, que hacen que las capas del aposito no se separen. La capa interna debe ser de rayón y poliéster. Estéril atoxico, libre de pirógenos. Presentación: En empaque individual estéril.</t>
  </si>
  <si>
    <t>4231151592155030</t>
  </si>
  <si>
    <t>APOSITO HIDROCOLOIDE OCLUSIVO EXTRAFINO, MATERIAL ELASTICO, MEDIDAS 5 cm X 10 cm, TRANSPARENTE, TRANSLUCIDO, FLEXIBLE, ESTERIL, ATOXICO, LIBRE DE PIROGENOS, CON PELICULA PROTECTORA, NO LATEX, RESISTENTE AL AGUA, EMPAQUE INDIVIDUAL</t>
  </si>
  <si>
    <t>Aposito hidrocoloide oclusivo extrafino de 5 cm (+/-1 cm) X 10 cm (+/-1 cm) transparente, translucido, flexible, estéril, atoxico, libre de pirógenos, con película protectora y adhesiva de poliuretano hipo alergénico y no irritante, no látex, resistente al agua, de fácil adaptación a diferentes contornos anatomicos. Con presentación en empaque individual. Que permita facil apertura. Composicion: Hidrocoloide (carboximetilcelulosa sodica y aditivos que permitan la gelificacion). Que provea una barrera protectora contra microorganismos. Que permita la transpirabilidad del vapor de agua, reduciendo la humedad  debajo del apósito a lo largo del tiempo.</t>
  </si>
  <si>
    <t>4231151592155031</t>
  </si>
  <si>
    <t>APOSITO HIDROCOLOIDE PARA EL SACRO, MEDIDAS 17 cm X 17 cm, SEMIOCLUSIVO, 3 CAPAS, FORMA ANATOMICA, EMPAQUE INDIVIDUAL ESTERIL</t>
  </si>
  <si>
    <t>Apósito semioclusivo formado por tres capas: una en contacto con la lesión que se adhiera a la piel sana pero no a la lesión, otra intermedia hidrocelular suave y altamente absorbente hasta 5 veces más que un hidrocoloide y una exterior con barrera bacteriana e impermeable, que sea transpirable y posibilite la evaporación del exceso de humedad, con bordes perfilados con adhesivo para asegurar la fijación del apósito. Con forma anatómica para el sacro. En empaque individual estéril, con fecha de vencimiento en el empaque.Tamaño 17 cm x 17 cm (+/- 2 cm)</t>
  </si>
  <si>
    <t>APÓSITO DE NANO CRISTALES 10 cm X 10 cm, ESTERIL, PLATA ANTIBACTERIAL, CON MALLA DE POLIETILENO DE ALTA DENSIDAD CUBIERTA DE PLATA, ATOXICO,LIBRE DE PIROGENOS,CON BORDES LISOS, LIBRES DE CORTANTES</t>
  </si>
  <si>
    <t>Apósito estéril impregnado de nano cristales de plata antibacterial. Con una concentracion de plata nanocristalina entre 70  y 100 partes por millon (ppm). Con malla de polietileno de alta densidad cubierta de plata que permita liberar una concentración efectiva de la plata durante 7 días. Tanto la capa en contacto con la herida, como la capa interior y exterior deben ser laminadas higiénicamente con puntos desoldadura ultrasonica, que hacen que las capas del apósito no se separen. La capa interna debe ser de rayon y poliester. Estéril atoxico, libre de pirógenos, con bordes lisos, libre de aristas cortantes. En empaque individual, estéril con fecha de vencimiento en el empaque primario.</t>
  </si>
  <si>
    <t>4231151592156076</t>
  </si>
  <si>
    <t>APÓSITO OCLUSIVO EXTRAFINO / MATRIZ ELAST, 10 X 10 cm ( +/-1 cm) (4X4), TRANSLUCIDO, ESTÉRIL, ATOXICO, LIBRE DE PIROGENOS, CON PELÍCULA PROTECTORA Y ADHESIVA DE POLIURETANO</t>
  </si>
  <si>
    <t>Apósito hidrocoloide oclusivo extrafino y transparente 10 cm x 10 cm (+/- 1 cm ) y translucido, estéril, atóxico, libre de pirógenos, con película protectora y adhesiva de poliuretano,
Composición Hidrocoloide: (carboximetilcelulosa sódica, y aditivos que permitan la gelificacion), Hipoalergénico, no tóxico y no irritante, Libre de látex, resistente al agua, Que provea una barrera protectora contra microorganismos, Permite la transmisión del vapor de agua, reduciendo la humedad debajo del apósito a lo largo del tiempo, Flexible, de fácil adaptación a diferentes contornos anatómicos Con presentación en empaque individual,que permita fácil apertura</t>
  </si>
  <si>
    <t>4231151592161347</t>
  </si>
  <si>
    <t>APOSITO HIDROCOLOIDE SEMICOCLUSIVO DE 7,5 cm (+/-1 cm) X 7,5 cm ( +/-1 cm), EXTRAFINO, TRANSPARENTE, TRANSLUCIDO, ESTERIL, ATOXICO, LIBRE DE PIROGENOS, CON PELICULA PROTECTORA</t>
  </si>
  <si>
    <t>Apósito hidrocoloide semioclusivo de 7,5 cm (+/- 1 cm) X 7,5 cm (+/-1 cm), extrafino, transparente, translucido, estéril, atoxico, libre de pirogenos, con película protectora y adhesiva de poliuretano
hipoalergenico, no irritante, no latex, resistente al agua, de fácil adaptacion a diferentes contornos anatomicos.
Composición: Hidrocoloide (carboximetilcelulosasodica y aditivos que permitan la gelificacion).Que provea una barrera protectora contra microorganismos. Que permita latranspirabildad del vapor de agua,reduciendo la humedad debajo del apósito a lo largo del tiempo.
Con presentación en empaque individual, que permita fácil apertura</t>
  </si>
  <si>
    <t>APÓSITO GRUESO MATRIZ ELÁSTICA 10 cm X 10 cm (4 X 4), HIDROCOIDE SEMIOCLUSIVO, PERFIL GRUESO, PRESENTACIÓN EMPAQUE INDIVIDUAL</t>
  </si>
  <si>
    <t>Apósito hidrocoloide semioclusivo de perfil grueso, estéril, atoxico,libre de pirógenos, con película protectora y adhesiva de poliuretano, 10 cm X 10 cm, Hipoalergénico, suave en la matriz hidrocoloide en contacto con la herida. Libre látex, resistente al agua, que tenga una duración promedio de 4 a 7 días, Que provea una barrera protectora contra microorganismos anaerobios Permita la transmisión del vapor de agua, reduciendo la humedad debajo del aposito a lo largo del tiempo.Flexible, de fácil adaptación a diferentes contornos anatómicosComposición Hidrocoloide: (carboximetilcelulosa sódica, y otros agentes
gelificantes)
Con presentación en empaque individual que permita fácil apertura</t>
  </si>
  <si>
    <t>APÓSITO HIDROCOLOIDE, SEMIOCLUSIVO, GRUESO PARA MATRIZ DE 15 cm X 15 cm, ESTÉRIL, ATOXICO, LIBRE DE PIROGENOS</t>
  </si>
  <si>
    <t>Apósito hidrocoloide semioclusivo de perfil grueso de 15 cm (+/- 1 cm ) x 15 cm (+/-1 cm ), estéril, atóxico, libre de pirógenos, con película protectora  y adhesiva de poliuretano, hipoalergénico, suave en la matriz hidrocoloide en contacto con la herida,  libre de látex, resistente al agua, que tenga una duración promedio de 4 días a 7 días, que provea una barrera protectora contra microorganismos anaerobios  que permita la transmisión del vapor de agua, reduciendo la humedad debajo del apósito a lo largo del tiempo, flexible, de fácil adaptación a diferentes contornos anatómicos, composición hidrocoloide: carboximetilcelulosa sódica, y otros agentes gelificantes, tamaño de 15 cm (+/- 1 cm) x 15 cm (+/- 1 cm)</t>
  </si>
  <si>
    <t>APOSITO CARBON ACTIVADO CON IONES DE PLATA, ANTIMICROBIANOS, DIMENSIONES 10,5 cm X 10,5 cm (+/- 1), EMPAQUE INDIVIDUAL</t>
  </si>
  <si>
    <t>Apósito de carbón activado con iones de plata Apósito antimicrobiano, compuesto de carbón Activado, impregnado con iones de plata, envuelto en funda de nylon, que minimice la adherencia y proteja el lecho de partículas de carbón.  Empaque individual estéril. De 10,5 cm x 10,5 cm (+/- 1 cm).</t>
  </si>
  <si>
    <t>APÓSITO HIDROCOLOIDE OCLUSIVO EXTRAFINO 7,5 cm X 7,5 cm, TRANSPARENTE, TRANSLUCIDO, FLEXIBLE, ESTÉRIL, ATOXICO, PRESENTACIÓN EMPAQUE INDIVIDUAL</t>
  </si>
  <si>
    <t>Apósito hidrocoloide oclusivo extra fino de 7,5 cm (+/-1 cm) x 7,5 cm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t>
  </si>
  <si>
    <t>APÓSITO HIDROCOLOIDE OCLUSIVO EXTRAFINO 10 X 10 cm, TRANSPARENTE, TRANSLUCIDO, FLEXIBLE, ESTERIL. ATOXICO,</t>
  </si>
  <si>
    <t>Aposito hidrocoloide oclusivo extra fino de 10 cm (+/-1 cm) x 10 cm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t>
  </si>
  <si>
    <t>APOSITO HIDROCOLOIDE OCLUSIVO EXTRAFINO 5 cm X 10 cm, TRANSPARENTE, TRANSLUCIDO, FLEXIBLE, ESTERIL, ATOXICO, PRESENTACION EN EMPAQUE INDIVIDUAL</t>
  </si>
  <si>
    <t>"aposito hidrocoloide oclusivo extrafino de 5 cm (+/-1 cm) x 10 cm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t>
  </si>
  <si>
    <t>4231151592199832</t>
  </si>
  <si>
    <t>APÓSITO TERAPIA AL VACIÓ,TIPO ESPONJA, MEDIDAS 17 cm X 12,5 cm X 3,2 cm, IMPREGNADO DE IONES DE PLATA, CON ACCIÓN ANTIMICROBIANO, 100 % POROSAS DE 400 µm A 600 µm, TIPO BLISTER CON ABRE FÁCIL ESTÉRIL, EN UN SOLO SOBRE</t>
  </si>
  <si>
    <t>Apósito poliuretano tipo esponja, impregnado de iones de plata, con acción anti microbiano, tamaño mediano de 17 cm (+-2 cm) x 12,5 cm (+-1 cm) x 3.2 cm (+-1 cm) de espesor, grado medico, estéril, 100% porosa de 400 µm a 600 µm, apirogena, inerte, debe incluir mínimo 2 laminas de plástico adhesivo para cubrir la esponja, diseñado con una guía numerada que facilita su colocación,  con  tubo de drenaje que permita el paso de fluidos y exudados de la herida, con pinza de cierre en la conexión. Empaque estéril, herméticamente sellado, tipo blister con abre fácil y los componentes del kit estériles deben estar empacados en un solo sobre. CON FECHA DE FABRICACIÓN Y con fecha de vencimiento.</t>
  </si>
  <si>
    <t>APOSITO DE ALGODON PARA OJOS ( 5 cm X 7 cm) (+/-1 cm), EN FORMA OVALADA, CONSTRUIDO DE FIBRA ABSORBETES DE ALGODON, RECUBIERTO CON GASA FINA EN AMBOS LADOS, CON BORDE ADHESIVO CON MICROPORO DE 1 cm DE ANCHO, EMPAQUE INDIVIDUAL ESTERIL</t>
  </si>
  <si>
    <t>Apósito o parche para ojos, en forma ovalada, construido de fibras absorbentes de algodón, recubierto con gasa fina en ambos lados, de un tamaño de 5 cm (+/- 1 cm) de ancho por 7 cm (+/- 1 cm) de largo. Con borde con adhesivo con microporo de 1 cm de ancho. En empaque individual estéril, que garantice las propiedadesfísico-químicas hermeticidad e integridad del producto. Resistente a la manipulación, transporte y almacenaje. De fácil apertura  (peel open). Exento de rebabas y/o aristas cortantes. Con fecha de caducidad con indicaciones de uso en español.</t>
  </si>
  <si>
    <t>4231152292147122</t>
  </si>
  <si>
    <t>APOSITO BIOCLUSIVO PARA TOMA DE VIAS, MEDIDAS 7 cm X 8,5 cm (+/- 1 cm), ADHESIVO, ESTERIL, ATOXICO, ABERTURA 4 cm APROXIMADAMENTE</t>
  </si>
  <si>
    <t>Apósito bioclusivo adhesivo, estéril, atóxico, libre de pirógenos, transparente de tejido sintético micro poroso de poliuretano semipermeable, cubierto con adhesivo hipoalergenica de acrilato, utilizado para la toma de vía periférica. Con abertura de aproximadamente 4 cm, que permita el acople a la base del catéter intravenoso  Con medidas de 7 cm x 8,5 cm +-1 cm. Con bandas amovibles, autoadhesivo, impermeable al vapor de agua. Con tiras de sujeción. En empaque individual, estéril de polietileno, que garantice las propiedades físico-químicas,  hermeticidad e integridad del producto.</t>
  </si>
  <si>
    <t>4231152292151946</t>
  </si>
  <si>
    <t>APOSITO SEMIOCLUSIVO GRUESO, MEDIDAS  15 cm (+/- 1 cm )  X 20 cm (+/-1 cm), ESTERIL, ATOXICO LIBRE DE PIROGENOS, LIBRE DE LATEX, FLEXIBLE, COMPOSICION HIDROCOLOIDE (CARBOXIMETILCELULOSASODICA Y OTROS AGENTES GELIFICANTES</t>
  </si>
  <si>
    <t>Apósito hidrocoloide semioclusivo de perfil grueso de 15 cm (+/- 1 cm ) x 20 cm (+/-1 cm ), esteril, atoxico libre de pirogenos, con pelicula protectora y adhesiva de poliuretano. Hipoalergénico, suave en la matriz hidrocoloide en contacto con la herida. libre de látex, resistente al agua, que tenga una duración promedio de 4 a 7 días, Que provea una barrera protectora contra microorganismos anaerobios que permita la transmisión del vapor de agua, reduciendo la humedad debajo del apósito a lo largo del tiempo. Flexible, de fácil adaptación a diferentes contornos anatomicos. Composicio: hidrocoloide (carboximetilcelulosasodica, y otros agentesgelificantes). Con presentación en empaque individual, que permita fácil apertura</t>
  </si>
  <si>
    <t>4231152492164496</t>
  </si>
  <si>
    <t>GASA ABSORBENTE, DE 2,54 cm X 91,44 cm, IMPREGNADA DE PETROLATO, PRESENTACIÓN DE CAJA DE 12 UNIDADES</t>
  </si>
  <si>
    <t>4231152592152839</t>
  </si>
  <si>
    <t>VENDA ELASTICA COHESIVA, MEDIDAS 5 cm X 4,5 m, AUTOADHESIVA, FIBRAS DE POLIAMIDA, CAUCHO NATURAL Y ESPUMA, ESTRUCTURA ONDULADA, ESTERIL</t>
  </si>
  <si>
    <t>Venda elastica autoadhesiva, fabricada en tejido poroso, Autoadhesiva, con  fibras de poliamida, rápida aplicación. Fibras elásticas de látex de caucho natural y espuma. Con micropuntos de látex del tejido se adhieren a sí mismos. Con estructura ondulada aumenta el efecto cohesivo, esteril. Composición: 40% algodón, 30% viscosa, 30% poliamida. Tamaño: 5 cm X 4,5 m (+/-1 cm)</t>
  </si>
  <si>
    <t>4231152592152840</t>
  </si>
  <si>
    <t>VENDA ELASTICA COHESIVA, MEDIDAS 10 cm X 4,5 m, ADHESIVA, FIBRAS DE POLIAMIDA, CAUCHO NATURAL Y ESPUMA, ESTERIL</t>
  </si>
  <si>
    <t>Venda elastica autoadhesiva, fabricada en Tejido poroso, Autoadhesiva, con  fibras de poliamida, rápida aplicación. Fibras elásticas de látex de caucho natural y espuma. Con micropuntos de látex del tejido se adhieren a sí mismos. Con estructura ondulada aumenta el efecto cohesivo, esteril. Composición: 40% algodón, 30% viscosa, 30% poliamida. Tamaño: 10 cm X 4,5 m (+/-1 cm)</t>
  </si>
  <si>
    <t>4231152592152848</t>
  </si>
  <si>
    <t>VENDA ELASTICA, COLOR BEIGE O PIEL, NO ADHESIVA, MEDIDAS 5 cm ANCHO X 1,40 m LARGO EN REPOSO, GRAPAS DE SUJECIÓN, METALICAS FIJAS EN UN EXTREMO, MATERIAL POROSO POLYESTER Y/O ALGODON, HIPOALERGENICO. ATOXICO, TRAMA 10/C, ELASTICIDAD 120%</t>
  </si>
  <si>
    <t>Venda elástica no adhesiva de 5 cm de ancho, de material poroso polyester y/o algodón, con hilo elástico de uso hospitalario, hipoalergenica y atoxico, color beige o piel, lavables no deformables al estirado y lavado. Con orillado, alta tolerancia dérmica. Con valores aproximados de Trama 100 10/C, urdimbre 63 10/c, elasticidad 120%, recuperación 33%. Con grapas de sujeción metálicas fijas en un extremo de la venda o velcro fijo a la venda, con elástico de buena calidad de 1,40 m de largo en reposo y de 4,50 m estirada.</t>
  </si>
  <si>
    <t>4231152892157530</t>
  </si>
  <si>
    <t>PAD DE ALCOHOL DE USO EN INYECTABLES, DOS CAPAS DE 4 cm X 4 cm, IMPREGNADAS DE ALCOHOL ISOPROPILICO AL 70 % , TELA NO TEJIDA, EMPAQUE INDIVIDUAL, CAJA DE 100 UNIDADES</t>
  </si>
  <si>
    <t>Hecho con materia prima en tela no tejida 2 capas de 4 cm x 4 cm, impregnadas de alcohol isopropílico al 70 %, estériles en empaques individuales de papel de poli-alineadas hermético de fácil apertura para asegurar la saturación pad y evitar la sequedad; en cajas de 100 unidades mínimo</t>
  </si>
  <si>
    <t>4231152892168200</t>
  </si>
  <si>
    <t>APOSITO GRAGO MEDICO, CON ALCOHOL, DIMENSIONES 10 cm X 15 cm X 1 cm ( +/- 1 cm), ADHESIVO PARA COLOCACIÓN, CON CONEXION PARA DRENAJE E INTERCONEXION, ESTERIL, EMPAQUE INDIVIDUAL</t>
  </si>
  <si>
    <t>Matriz porosa anti adherente de alcohol-polivinyl, inerte y apirogena, de 10 cm x 15 cm x 1 cm (+- 1 cm). Con adhesivo para su adecuada colocacion. Con conexion para drenaje e interconexion con los recolectores para fluidos que se ajustan al sistema de terapia asistida de vacio utilizado para el tratamiento de heridas disponible en la institucion.*Prehumedecido con agua esteril,                                            antiadherente para salvaguardar las estructuras delicadas del cuerpo humano. Con empaque primario esteril, con fecha de vencimiento.</t>
  </si>
  <si>
    <t>4231152892199700</t>
  </si>
  <si>
    <t>APÓSITO GRADO MEDICO DE ALCOHOL, DISEÑADO CON UNA GUÍA NUMERADA QUE FACILITE SU COLOCACIÓN, DIMENSIONES 10 cm X 15 cm X 1 cm ( +/- 1 cm), ADHESIVO PARA COLOCACIÓN, CON CONEXION PARA DRENAJE E INTERCONEXION, ESTERIL, EMPAQUE INDIVIDUAL</t>
  </si>
  <si>
    <t>Matriz porosa anti adherente de alcohol-polivinyl, inerte y apirogena, de 10 cm x 15 cm x 1 cm (+- 1 cm). Con adhesivo para su adecuada colocación,  diseñado con una guía numerada que facilita su colocación.  Con conexión para drenaje e interconexion con los recolectores para fluidos que se ajustan al sistema de terapia asistida de vació utilizado para el tratamiento de heridas disponible en la institución.*Pre humedecido con agua estéril,   antiadherente para salvaguardar las estructuras delicadas del cuerpo humano. Con empaque primario estéril, herméticamente sellado, con abre fácil y los componentes del kit estériles deben estar empacados en un solo sobre.   con fecha de fabricación y de vencimiento.</t>
  </si>
  <si>
    <t>APÓSITO, FIBRA ALGINATO, DE CALCIO Y SODIO 5 cm X 5 cm (+/-1 cm), ESTÉRIL ATOXICO, LIBRE DE PIROXENOS, TELA NO TEJIDA, LIBRE DE LÁTEX , DE FÁCIL REMOCIÓN CON DESPRENDIMIENTO, QUE CONTENGA MAYOR O IGUAL A  93 %  DE ALGINATO DE CALCIO Y MENOR O IGUAL A 7 % DE ALGINATO DE SODIO DE PESO</t>
  </si>
  <si>
    <t>APÓSITO, FIBRA ALGINATO, DE CALCIO Y SODIO 5 cm X 5 cm (+/-1 cm), ESTÉRIL ATOXICO, LIBRE DE PIROXENOS, TELA NO TEJIDA, LIBRE DE LÁTEX , DE FÁCIL REMOCIÓN CON DESPRENDIMIENTO, QUE CONTENGA MAYOR O IGUAL A  93 %  DE ALGINATO DE CALCIO Y MENOR O IGUAL A 7 % DE ALGINATO DE SODIO DE PESO CON ALTO CONTENIDO DE ÁCIDO GLUCURÓNICO Y/O ÁCIDO MANURONICO, CON ABSORCIÓN DE 20 VECES SU PESO O MÁS DE EXUDADO, DE FÁCIL REMOCIÓN CON DESPRENDIMIENTO EN BLOQUE QUE NO DEJE RESIDUOS, CON CAPACIDAD HEMOSTÁTICA, PRESENTACIÓN EMPAQUE INDIVIDUAL</t>
  </si>
  <si>
    <t>APOSITO DE COLAGENO CON ALGINATO, ESTERIL, MEDIDAS 10 cm X 10 cm ( +/- 1,5 cm), 90% COLAGENO Y 10% ALGINATO DE CALCIO, ESTERIL</t>
  </si>
  <si>
    <t>Apósito para tratamiento de heridas el cual ayuda a la formación de tejido compuesto por fibras de colágeno 90% + alginato de calcio al 10%, estéril de protección tópica, suave, absorbente y adaptable. Empaque individual, estéril, con fecha de vencimiento. Con indicaciones de uso en idioma español. 10 cm x 10 cm (+/- 1,5 cm) en ambas medidas)</t>
  </si>
  <si>
    <t>APOSITO FIBRA ALGUINATO CA Y Na 2 g (CALCIO Y SODIO), TIPO MECHA, LIBRE DE LATEX, FACIL REMOCION, CAPACIDAD HEMOSTÁTICA, PRESENTACION INDIVIDUAL, CAPACIDAD ABSORCION DE 20 VECES SU PESO</t>
  </si>
  <si>
    <t>Apósito no adhesivo de fibra de alginato de calcio y sodio tipo mecha, estéril, atóxico, libre de pirógenos.
Tela no tejida,Libre de látex, Que contenga &gt; 93% de alginato de calcio y &lt; 7% de alginato de sodio, en peso.
Con alto contenido de ácido glucurónico y/o ácido manurónico. Con absorción de 20 veces su peso o más de exudado. 
De fácil remoción,Con capacidad hemostática, con desprendimiento en bloque que no deje
residuos Presentación: Empaque individual</t>
  </si>
  <si>
    <t>4231154192155197</t>
  </si>
  <si>
    <t>APOSITO BIOCLUSIVO 8,5 cm X 11,5 cm, ADHESIVO TRANSPARENTE CON GEL, IMPREGNADO DE GLUCONATO DE CLOREXIDINA AL 2%, CON BORDE REFORZADO CON CINTA TRANSPORO, CON BORDES REFORZADOS Y REDONDEADOS, PARA FIJACION VIA VENOSA CENTRAL</t>
  </si>
  <si>
    <t>Apósito adhesivo transparente con gel impregnado de gluconato de clorexidina al 2%, con borde reforzada con cinta transporo. Transpirable de poliuretano semipermeable al vapor de agua, CO", otros gases, impermeable a bacterias. Almohadilla base de gluconato de clorexidina al 2% con control de exudado hasta 15 ml. Con bordes reforzados y redondeados que se adaptan a las superficies anatómicas. Con dos cintas estériles para la fijación de extensiones de los catéter. Tamaño 8,5 cm x 11,5 cm (+/- 0,5 cm).
BIOCLUSIVO. 8,5 cm X 11,5cm, para fijación vía venosa central debe estar fenestrado en uno de sus extremos.</t>
  </si>
  <si>
    <t>4231154192155203</t>
  </si>
  <si>
    <t>APOSITO HIDROCELULAR PARA TALON Y CODO, NO ADHESIVO, FORMA ANATOMICA, CON ACTIVIDAD ANTIBACTERIAL,  MEDIDAS 12 cm DE ANCHO X 18 cm ALTO, EMPAQUE INDIVIDUAL</t>
  </si>
  <si>
    <t>Es un apósito de espuma hidrocelular no adhesivo tanto para uso en los talones como en los codos. Puede ser adaptable en otras partes del cuerpo, su forma es anatómica, soporta la presión, con actividad antibacterial de hasta por 7 días, que puede absorber niveles de exudado de ligero a moderado, que mantenga un ambiente húmedo ideal para la herida. Medidas: Ancho 12 cm como mínimo, Alto 18 cm como mínimo. Empaque individual</t>
  </si>
  <si>
    <t>4231154192158892</t>
  </si>
  <si>
    <t>GASA O APÓSITO HIDROFÍLICO CON ZINC, MINERALES Y VITAMINAS, DE 15 cm X 15 cm (+2 cm)</t>
  </si>
  <si>
    <t>Gasa o apósito hidrofílico con zinc, minerales y vitaminas de 15 cm X 15 cm (+-2 cm).</t>
  </si>
  <si>
    <t>4231154192159326</t>
  </si>
  <si>
    <t>BARRERA PROTECTORA DE PIEL (APOSITO), TOALLA O GASA, IMPREGNADA DE LIQUIDO VISCOSO, EMPAQUE INDIVIDUAL, MEDIDAS 3 cm DE ANCHO X 3 cm DE LARGO (+/- 1 cm)</t>
  </si>
  <si>
    <t>Toalla o gasa impregnada de líquido viscoso que forme una capa transparente protectora sobre la piel,el cual debe ser libre de alcohol. Con propiedades de protección en piel delicada, contra irritación química y fluidos gastrointestinales, riesgo de quemaduras y/o laceraciones. . En empaque individual.Medidas ancho 3 cm x 3 cm de largo (+/- 1 cm)</t>
  </si>
  <si>
    <t>APÓSITO DE POLIURETANO 10 cm X 10 cm, LIBRE DE LÁTEX, COMPUESTO DE COPOLIMERO DE ALMIDÓN, GLICERINA,FACTOR TENSO ACTIVO F68</t>
  </si>
  <si>
    <t>Apósito multifuncional oclusivo, semipermeable, libre de látex, con propiedades para limpieza, humectación y epitelización para el tratamiento de heridas o quemadas
Tamaño: 10 X 10 cm (+/- 1cm )
Compuesto de copolímero de almidón, glicerina, factor tenso activo F68 (agente limpiador, no iónico), con capa externa semipermeable: de 1 mm de espesor, permite la transmisión de vapor hacia el exterior y de oxígeno hacia el interior, No se debe adherir al lecho de la herida, no posee
olor, Empaque individual, estéril, con indicaciones de uso en idioma Español, Multifuncional 4 en 1, 10 cm  X 10 cm</t>
  </si>
  <si>
    <t>APOSITO BIOCLUSIVO PARA TOMA DE VIAS, MEDIDAS 7 cm X 8,5 cm (+/- 1 cm), ADHESIVO, ESTERIL, ATOXICO, ABERTURA 4 cm APROXIMADAMENTE, EMPAQUE INDIVIDUAL</t>
  </si>
  <si>
    <t>Apósito bioclusivo adhesivo, estéril, atóxico, libre de pirógenos, transparente de tejido sintético micro poroso de poliuretano semipermeable, cubierto con adhesivo hipoalergenica de acrilato,
utilizado para la toma de vía periférica. Con abertura de aproximadamente 4 cm, que permita el acople a la base del catéter intravenoso  Con medidas de 7 cm x 8,5 cm +-1 cm. Con bandas amovibles, autoadhesivo, impermeable al vapor de agua. Con tiras de sujeción. En
empaque individual, estéril de polietileno, que garantice las propiedades físico-químicas,  hermeticidad e integridad del producto.</t>
  </si>
  <si>
    <t>4231154192194991</t>
  </si>
  <si>
    <t>GASA O APÓSITO HIDROFÍLICO CON ZINC, MINERALES Y VITAMINAS DE 10 cm X 10 cm (+-1 cm), DEBE CONTENER VITAMINAS A Y B6, CALCIO Y MAGNESIO, EMPAQUE INDIVIDUAL</t>
  </si>
  <si>
    <t>Gasa o aposito hidrofilico con zinc, minerales y vitaminas de 10 cm x 10 cm (+/-1 cm).
Debe de proveer un ambiente húmedo y ligeramente ácido conducente a la curación de la herida. Adicionalmente, debe contener Vitaminas A y B6, Calcio y Magnesio. En empaque individual que garantice las propiedades del producto. Debe contener la información del fabricante, numero de lote, fecha de vencimiento.</t>
  </si>
  <si>
    <t>4231154592156073</t>
  </si>
  <si>
    <t>GASA EN CUADROS 7,5 cm X 7,5 cm, DE 12 PLIEGUES, TRAMA PLANA O SENCILLA (UNA HEBRA) DE 20 cm (+/- 2 ) HILOS X 24 cm (+/-2) HILOS, NO ESTÉRIL, EMPAQUE DE 100 UNIDADES</t>
  </si>
  <si>
    <t>Cuadros de gasa de algodón blanco de 7,5 cm x 7,5 cm de 12 pliegues, trama plana o sencilla (una hebra) de 20 cm (+- 2) hilos x 24 cm (+- 2) hilos, no estéril. Presentación: en empaques de 100 unidades mínimo</t>
  </si>
  <si>
    <t>VENDA DE GASA AMOLDABLE 5 cm (+/-0,5 cm) ANCHO, CON FIBRA COMBINADA EN ALGODON Y POLIESTER, CONFORTABLE, SUAVE, 3,60 m LARGO, EMPAQUE PRIMARIO INDIVIDUAL TRANSPARENTE, EMPAQUE SECUNDARIO PLÁSTICO DE 12 UNIDADES</t>
  </si>
  <si>
    <t>Venda de gasa amoldable con fibra combinada en algodón y poliester o algodon y poliamidas facilmente adaptable a los contornos, confortable,suave, absorbente, con leve compresión que permita movimientos del tejido celular blando, de 5 cm (+/-0,5 cm) de ancho y de 3,60 m de largo
mínimo en reposo. En empaque primario individual transparente; las mismas deben venir en empaque secundario plástico de 12 unidades mínimo.</t>
  </si>
  <si>
    <t>4231154592156103</t>
  </si>
  <si>
    <t>VENDA GASA AMOLDABLE 10 cm (+/-0,5 cm) ANCHO,CON FIBRA COMBINADA EN ALGODÓN Y POLIESTER, CONFORTABLE, SUAVE, ABSORBENTE, LARGO 3,60 m, EN EMPAQUE PRIMARIO INDIVIDUAL TRANSPARENTE, EMPAQUE SECUNDARIO PLÁSTICO DE 12 UNIDADES</t>
  </si>
  <si>
    <t>Venda de gasa amoldable con fibra combinada en algodon y poliester o algodon y poliamidas facilmente adaptable a los contornos, confortable,suave, absorbente, con leve compresión que permita movimientos del tejido celular blando de 10 cm (+/- 0,5 cm) de ancho y de 3,60 m de largo
mínimo en reposo, En empaque primario individual transparente; las mimas deben venir en empaque secundario plástico de 12 unidades</t>
  </si>
  <si>
    <t>VENDA CON BIGUANIDA 11,43 cm, EN ROLLO, 100 % TEXTURA DE GASA DE ALGODÓN TEJIDO, ABSORBENTE, SUAVE, ANTIMICROBIANA, FABRICADO EN POLIHEXAMETILENO BIGUANIDA, LONGITUD DE 3 mm, EMPAQUE INDIVIDUAL</t>
  </si>
  <si>
    <t>VENDA EN ROLLO, 100% CON TEXTURA DE GASA DE ALGODÓN TEJIDO. ABSORBENTE,SUAVE, ANTIMICROBIANA FABRICADO EN POLIHEXAMETILENO BIGUANIDA. CON AMPLIO ESPECTRO BACTERIANO. ANCHO: 11,43 cm, LONGITUD: DE 3 m MINIMO.
ESTÉRIL. HIPOALERGÉNICA, LIBRE DE LÁTEX. EMPAQUE: EMPAQUE INDIVIDUAL.</t>
  </si>
  <si>
    <t>4231154592159502</t>
  </si>
  <si>
    <t>CUADROS DE GASA DE ALGODÓN BLANCO, MEDIDAS 10 cm X 20 cm, PLIEGUES 14 (+- 2 PLIEGUES), CON HILO RADIOPACO A LO LARGO DE LA GASA, ESTÉRIL, EMPAQUE UNITARIO (PAQUETE CON 10 GASAS)</t>
  </si>
  <si>
    <t>Cuadros de gasa de algodón blanco de 10 cm x 20 cm de 14  (+/- 2) pliegues, trama
plana o sencilla (una hebra) de 20  (+- 2) hilos x 24 (+- 2) hilos, con hilo radiopaco a lo largo de la gasa, Con fecha de vencimiento  y Nº de lote indicado en el empaque primario, Estéril, Una unidad es igual a paquete con 10 gasas</t>
  </si>
  <si>
    <t>4231154592163699</t>
  </si>
  <si>
    <t>OXIDO DE ZINC + CALAMINA VENDAJE (BOTTA DE UNNA) VENDA DE TEJIDO DE ALGODÓN NO ELÁSTICA, IMPREGNADA DE ÓXIDO DE ZINC PARA EL TRATAMIENTO DE ÚLCERAS EN MIEMBROS INFERIORES, MEDIDA 7,5 cm X 6 m (+/- 30 cm), EMPAQUE INDIVIDUAL, ESTÉRIL</t>
  </si>
  <si>
    <t>4231154592192448</t>
  </si>
  <si>
    <t>VENDA KERLIX 12 cm (+/- 1 cm) CON BIGUANIDA, EN ROLLO, 100 % TEXTURA DE GASA DE ALGODÓN TEJIDO, ABSORBENTE, SUAVE, ANTIMICROBIANA, FABRICADO EN POLIHEXAMETILENO BIGUANIDA, LONGITUD DE 3 m, EMPAQUE INDIVIDUAL</t>
  </si>
  <si>
    <t>VENDA EN ROLLO, 100% CON TEXTURA DE GASA DE ALGODÓN TEJIDO. ABSORBENTE,SUAVE, ANTIMICROBIANA FABRICADO EN POLIHEXAMETILENO BIGUANIDA. CON AMPLIO ESPECTRO BACTERIANO.  ANCHO 12 cm (+/- 1 cm), LONGITUD: DE 3 m MÍNIMO. ESTÉRIL. HIPOALERGÉNICA, LIBRE DE LÁTEX. EMPAQUE: EMPAQUE INDIVIDUAL.</t>
  </si>
  <si>
    <t>APÓSITO TRANSPARENTE AUTOADHESIVO 9 cm X 14 cm, ESTÉRIL, CUBIERTO POR ADHESIVO DE ACRÍLICO, HIPOALERGÉNICO, EMPAQUE INDIVIDUAL ESTÉRIL, FÁCIL ABERTURA (PEEL OPEN)</t>
  </si>
  <si>
    <t>Apósitos de poliuretano estéril cubierto por adhesivo de acrilico, hipoalergénico, y libre de látex, Medida 9 cm x 14 cm (+/- 2 cm), En empaque individual estéril, que garantice las propiedades físico-químicas, hermeticidad e integridad del producto, Resistente a la manipulación, transporte y almacenaje Fácil abertura (peel open) Exento de rebabas y \ o aristas cortantes, Con fecha de vencimiento</t>
  </si>
  <si>
    <t>APOSITO TRANSPARENTE AUTOADHESIVO 6 X 7 cm, ESTERIL, CUBIERTO POR ADHESIVO DE ACRILATO, EMPAQUE INDIVIDUAL, ESTERIL</t>
  </si>
  <si>
    <t>Apositos de poliuretano esteril cubierto por adhesivo de acrilato,hipoalergenico, y libre de latex. Medida 6 cm  x 7 cm (+/- 2 cm). En empaque individual estéril, que garantice las propiedades físico-químicas hermeticidad e integridad del producto. Resistente a la manipulación, transporte y almacenaje Fácil abertura (peel open) Exento de rebabas y \ o aristas cortantes. Con fecha de vencimiento en empaque.</t>
  </si>
  <si>
    <t>4231155292167413</t>
  </si>
  <si>
    <t>CINTA ADHESIVA, PLÁSTICA, TRANSPARENTE, MEDIDAS 2,54 cm ANCHO X 9 m (+1 m) DE LONGITUD, CON ADHESIVO ACRÍLICO, HIPOALERGENICA, LIBRE DE LATEX, PARA FIJACIÓN RÁPIDA</t>
  </si>
  <si>
    <t>Cinta adhesiva plástica transparente, con adhesivo de acrilato, con respaldo macro perforado de plástico transparente, Sensible a la presión y libre de látex, Hipoalergénica, que permita la transpiración de la piel, no oclusivo, permite que permita el fácil corte bidireccional, sin
necesidad de utilizar tijeras u otro dispositivo de corte, Adaptable a cualquier sitio anatómico, Con adhesión inicial de media a alta en piel seca que disminuye con el tiempo, Para fijación rápida de apósitos, fácil de manipular con guantes, De 2,54 cm de ancho X 9 m  (+1 m) de longitud</t>
  </si>
  <si>
    <t>4231155292168285</t>
  </si>
  <si>
    <t>ADHESIVO QUIRURGICO HIPOALERGENICO 5 cm x 914,4 cm, COLOR BLANCO, PRESENTACION ROLLO, NO OCLUSIVO, DE RESPALDO NO TEJIDO, A BASE DE ACRILATO</t>
  </si>
  <si>
    <t>Cinta adhesiva microporosa 5 cm X 914,4 cm, rollo blanco, no oclusiva, de respaldo no tejido, de fibras 100% de  rayón color blanco, suave  y flexible. Adhesivo hipoalergénico, a base de acrilato, sensible a la presión, impregnada uniformemente en una de sus caras con sustancia adhesiva incolora, resistente a la humedad,  Hipoalergénica, atoxica, aséptica y libre de látex, ideal para pieles sensibles, delicadas, que se adapte a cualquier sitio anatómico, que permita la transpiración de la piel  excelente apariencia, con adhesión inicial baja que incrementa con el tiempo. Que mantenga la integridad y funcionalidad de la piel al permitir la transpiración de la misma. Que no cause maceración. El adhesivo al usarse no se debe separar de la cinta,  de fácil remoción y  no debe dejar  residuos. En cajas de 6 o 12 unidades. En empaque que garantice las propiedades físico-químicas e integridad del producto. Resistente a la manipulación, transporte y almacenaje.</t>
  </si>
  <si>
    <t>4231155292194893</t>
  </si>
  <si>
    <t>CINTA ADHESIVA, PLÁSTICA, TRANSPARENTE, MEDIDAS 2,54 cm ANCHO X 9 m (+1 m) DE LONGITUD, CON ADHESIVO ACRÍLICO, HIPOALERGENICA, LIBRE DE LÁTEX, PARA FIJACIÓN RÁPIDA, PRESENTACION CAJA DE 12 un</t>
  </si>
  <si>
    <t>CINTA ADHESIVA PLÁSTICA TRANSPARENTE, CON ADHESIVO DE ACRILATO, CON RESPALDO MACRO PERFORADO DE PLÁSTICO TRANSPARENTE. SENSIBLE A LA PRESIÓN Y LIBRE DE LÁTEX. HIPOALERGÉNICA, QUE PERMITA LA TRANSPIRACIÓN DE LA PIEL, NO OCLUSIVO, PERMITE QUE PERMITA EL FÁCIL CORTE BIDIRECCIONAL, SIN NECESIDAD DE UTILIZAR TIJERAS U OTRO DISPOSITIVO DE CORTE. ADAPTABLE A CUALQUIER SITIO ANATÓMICO. CON ADHESIÓN INICIAL DE MEDIA A ALTA EN PIEL SECA QUE DISMINUYE CON EL TIEMPO. PARA FIJACIÓN RÁPIDA DE APÓSITOS, FÁCIL DE MANIPULAR CON GUANTES, DE 2,54 cm DE ANCHO X 9 m (+1 m) DE LONGITUD. PRESENTACIÓN EN CAJA DE 12 un. EN SU EMPAQUE DEBE DE INDICAR NUMERO DE LOTE Y FECHA DE VENCIMIENTO.</t>
  </si>
  <si>
    <t>VENDAJE NEUROMUSCULAR KINESIOTAPE, 5 cm X 5 m, COLOR AZUL</t>
  </si>
  <si>
    <t>Vendaje Neuromuscular tipo Kinesiotape (K-Active) 5 cm X 5 m, color azul.</t>
  </si>
  <si>
    <t>4231159992147136</t>
  </si>
  <si>
    <t>APOSITO DE CARBON ACTIVADO CON IONES DE PLASTA, MEDIDAS 10,5 cm X 10,5 cm (+/- 1 cm) FUNDA DE NYLON, EMPAQUE ESTERIL INDIVIDUAL</t>
  </si>
  <si>
    <t>APÓSITO DE FIBRA DE ALGINATO CA (93%) Y NA (7%), MEDIDAS 10 cm X 10 cm (+/- 1 cm), NO ADHESIVO, LIBRE DE LATEX, TELA NO TEJIDA, CAPACIDAD HEMOSTÁTICA, EMPAQUE INDIVIDUAL</t>
  </si>
  <si>
    <t>Apósito no adhesivo de fibra de alginato de calcio y sodio 10 cm (+/-1 cm) X 10 cm (+/- 1 cm), estéril, atóxico, libre de pirógenos. Tela no tejida. Libre de látex, Que contenga más del 93% de alginato de calcio y menos del 7% de alginato de sodio, en peso. Con alto contenido de ácido glucurónico y/o ácido manuronico. Con absorción de 20 veces su peso o más de exudado. De fácil remoción. Con capacidad hemostática. Presentación empaque individual, con fecha de vencimiento.</t>
  </si>
  <si>
    <t>4231159992151727</t>
  </si>
  <si>
    <t>APOSITO TRANSPARENTE AUTOADHESIVO 6 cm X 7 cm, ADHESIVO ACRILATO, HIPOALERGENICO, EMPAQUE INDIVIDUAL ESTERIL</t>
  </si>
  <si>
    <t>Apositos de poliuretano esteril cubierto por adhesivo de acrilato, hipoalergenico, y libre de latex. Medida 6 cm  x 7 cm (+/- 2 cm). En empaque individual estéril, que garantice las propiedades físico-químicas hermeticidad e integridad del producto. Resistente a la manipulación, transporte y almacenaje Fácil abertura (peel open) Exento de rebabas y \ o aristas cortantes. Con fecha de vencimiento en empaque.</t>
  </si>
  <si>
    <t>4231159992151991</t>
  </si>
  <si>
    <t>Toalla o gasa impregnada de líquido viscoso que forme una capa transparente protectora sobre la piel. Con propiedades de protección en piel delicada, contra irritación química y fluidos gastrointestinales, riesgo de quemaduras y/o laceraciones. . En empaque individual.Medidas ancho 3 cm x 3 cm de largo (+/- 1 cm)</t>
  </si>
  <si>
    <t>4231160392147113</t>
  </si>
  <si>
    <t>FIBRA HEMOSTATICA BASE CELULOSA 5,08 cm X 7,62 cm, COMPRESA, BACTERICIDA, ADSORBIBLE, LIBRE DE LATEX</t>
  </si>
  <si>
    <t>Es una compresa hemostática bactericida, absorbible, estéril, libre de latex, preparada mediante oxidación controlada de celulosa regenerada, absorbible por el organismo, utilizada para contener hemorragias en áreas del cuerpo donde dificulta ligar o suturar heridas. Que no desprenda partículas. En su almacenamiento no debe perder ninguna de sus cualidades, debe ser a temperatura ambiente sin requerir refrigeración o condiciones especiales de temperatura. debe tener una vida útil no menor a 3 años bajo condiciones de almacenamiento a aire ambiente.</t>
  </si>
  <si>
    <t>4231160392152015</t>
  </si>
  <si>
    <t>MATRIZ MODULADORA DE ACTIVIDAD PROTEASA ELEVADA, MATRIZ ESTERIL, LIOFILIZADA, COMPUESTA DE 55% (+/-5%) DE COLAGENO BOVINO, 44% (+/-4%)DE CELULOSA OXIDADA REGENERADA, 1% DE PLATA DE CELULOSA REGENERADA, DE 28 cm² (+/- 4 cm)</t>
  </si>
  <si>
    <t>Matriz moduladora de actividad de proteasa elevada. Matriz estéril, liofilizada, moduladora de actividad de proteasa elevada.  Compuesta de 55% (+/-5%) de colágeno bovino, 44% ( +/-4%)  de celulosa oxidada regenerada y un 1% de plata de celulosa oxidada regenerada.  De aplicación de cada 72 horas.  Empaque individual estéril. De 28 cm²  (+/-4 cm)</t>
  </si>
  <si>
    <t>4231160792034103</t>
  </si>
  <si>
    <t>MEMBRANA REABSORBIBLE, DE COLÁGENO, TIPO 1, ORIGEN BOVINO, MEDIDAS 20 mm X 30 mm, PARA REGENERACIÓN OSEA ALVEOLAR</t>
  </si>
  <si>
    <t>Unidad de membrana de colágeno tipo 1 (origen bovino) para regeneración ósea alveolar, de dimensiones 20 mm (+/-5 mm) X 30 mm (+/-5 mm), Sin necesidad de almacenaje especial</t>
  </si>
  <si>
    <t>4231160792035301</t>
  </si>
  <si>
    <t>SUSTITUTO BIO DURA MADRE, DE COLÁGENO PURO TIPO 1 ABS, DE ORIGEN BOVINO, DE 10 cm X 12,5 cm, ESTÉRIL</t>
  </si>
  <si>
    <t>Fabricada de colágeno puro tipo 1, de origen bovino sometido a un estricto proceso de purificación, de textura blanda, maleable, porosa, no friable, libre de manchas y partículas extrañas, adaptable a la superficie del cerebro y los tejidos que se encuentran sobre ella, Utilizado como implante absorbible en la reparación y restauración de defectos de la dura madre, Puede ser utilizada también como complemento de la sutura primaria y ser fácilmente absorbida y reemplazada por tejido conectivo endógeno, Debe permitir su corte de acuerdo al  tamaño de la lesión, y mantener los bordes nítidos, Su aplicación no requiere de sutura, pero puede permitir ésta sin que se desgarre, Empaque individual</t>
  </si>
  <si>
    <t>4231160792035304</t>
  </si>
  <si>
    <t>SUSTITUTO BIO DURA MADRE, DE COLÁGENO PURO TIPO 1 ABS, DE ORIGEN BOVINO, DE 2,5 cm X 7,5 cm, ESTÉRIL</t>
  </si>
  <si>
    <t>Fabricada de colágeno puro tipo 1, de origen bovino sometido a un estricto proceso de purificación, de textura blanda, maleable, porosa, no friable, libre de manchas y partículas extrañas, adaptable a la superficie del cerebro y los tejidos que se encuentran sobre ella, Utilizado como implante absorbible en la reparación y restauración de defectos de la dura madre, Puede ser utilizada también como complemento de la sutura primaria y ser fácilmente absorbida y reemplazada por tejido conectivo endógeno, Debe permitir su corte de acuerdo al  tamaño de la lesión, y mantener los bordes nítidos, Su aplicación no requiere de sutura, pero puede permitir ésta sin que se desgarre, Empaque individual, Estéril</t>
  </si>
  <si>
    <t>4231160792035305</t>
  </si>
  <si>
    <t>SUSTITUTO BIO DURA MADRE, DE COLÁGENO PURO TIPO 1 ABS, DE ORIGEN BOVINO, DE 2,5 cm X 2,5 cm, ESTÉRIL</t>
  </si>
  <si>
    <t>4231160792147118</t>
  </si>
  <si>
    <t>FIBRA, HEMOSTÁTICA, BASE CELULOSA, DE 5,08 cm X 35,56 cm (+/- 1 cm), COMPRESA, BACTERICIDA, ABSORBIBLE, LIBRE DE LÁTEX</t>
  </si>
  <si>
    <t>Es una compresa hemostática bactericida, absorbible, estéril, libre de látex, preparada mediante oxidación controlada de celulosa regenerada,absorbible por el organismo, utilizada para contener hemorragias en áreas del cuerpo donde dificulta ligar o suturar heridas, Que no desprenda partículas, En su almacenamiento no debe perder ninguna de sus cualidades, debe ser a temperatura ambiente sin requerir refrigeración o condiciones especiales de temperatura, Debe tener una vida útil no menor a 3 años bajo condiciones de almacenamiento a aire ambiente</t>
  </si>
  <si>
    <t>4231160792190246</t>
  </si>
  <si>
    <t>MEMBRANA REABSORBIBLE COLAGENO DE 15 mm X 20 mm, TIPO 1 (ORIGEN BOVINO), PARA REGENERACION OSEA ALVEOLAR, DIMENSIONES 15 mm (+/- 5 mm) X 20 mm ( +/-5 mm), SIN NECESIDAD DE ALMACENAJE ESPECIAL</t>
  </si>
  <si>
    <t>Unidad de membrana de colágeno tipo 1 (origen bovino) para regeneración ósea alveolar, de dimensiones 15 mm (+/-5 mm) x 20 mm (+/-5 mm). Sin necesidad de almacenaje especial.</t>
  </si>
  <si>
    <t>4231160792190953</t>
  </si>
  <si>
    <t>SUSTITUTO BIOLÓGICO DE DURA MADRE DE COLÁGENO ABSORBIBLE 5 cm X 5 cm, TIPO 1, ORIGEN BOVINO, TEXTURA BLANDA, MALEABLE, POROSA, EMPAQUE INDIVIDUAL, ESTERIL</t>
  </si>
  <si>
    <t>Fabricada de colágeno puro tipo 1, de origen bovino sometido a un estricto proceso de purificación, de textura blanda, maleable, porosa, no friable, libre de manchas y partículas extrañas, adaptable a la superficie del cerebro y los tejidos que se encuentran sobre ella. Utilizado como implante absorbible en la reparación y restauración de defectos de la dura madre. Puede ser utilizada también como complemento de la sutura primaria y ser fácilmente absorbida y reemplazada por tejido conectivo endógeno. Debe permitir su corte de acuerdo al  tamaño de la lesión, y mantener los bordes nítidos. Su aplicación no requiere de sutura, pero puede permitir ésta sin que se desgarre. Empaque individual, Estéril, 5 cm X 5 cm.</t>
  </si>
  <si>
    <t>4231160792191029</t>
  </si>
  <si>
    <t>SUSTITO BIOLOGICO DE DURA MADRE DE COLÁGENO ABSORBIBLE 7,5 cm X 7,5 cm,  TIPO 1, ORIGEN BOVINO, SU APLICACIÓN NO REQUIERE DE SUTURA, EMPAQUE INDIVIDUAL, ESTERIL</t>
  </si>
  <si>
    <t>Fabricada de colágeno puro tipo 1, de origen bovino sometido a un estricto proceso de purificación, de textura blanda, maleable, porosa, no friable, libre de manchas y partículas extrañas, adaptable a la superficie del cerebro y los tejidos que se encuentran sobre ella. Utilizado como implante absorbible en la reparación y restauración de defectos de la dura madre. Puede ser utilizada también como complemento de la sutura primaria y ser fácilmente absorbida y reemplazada por tejido conectivo endógeno. Debe permitir su corte de acuerdo al  tamaño de la lesión, y mantener los bordes nítidos. Su aplicación no requiere de sutura, pero puede permitir ésta sin que se desgarre. Empaque individual, Estéril. 7,5 x 7,5 cm</t>
  </si>
  <si>
    <t>4231169992063992</t>
  </si>
  <si>
    <t>PARCHE VASCULAR Y CARDIOVASCULAR, DE POLIMERO ELASTOMERO, 2 CAPAS TFE, DIMENSIONES 7 mm x 3 mm x 1,5 mm, EMPAQUE INDIVIDUAL, ESTÉRIL</t>
  </si>
  <si>
    <t>El parche vascular y cardiovascular a para reparaciones cardiovasculares, de grandes vasos y de vasos periféricos. Elaborado con polímero elastómero que se encuentra entre las dos capas de TFE, lo que permita sellar la sutura alrededor de penetración y disminuir el sangrado hasta en un 88 % en la línea de sutura. Con dimensiones de  ¼ Pulg x 1/8 Pulg x 1/16 Pulg  (7 mm x 3 mm x 1,5 mm) Presentacion: Empaque individual estéril, con apertura peel</t>
  </si>
  <si>
    <t>4231169992063993</t>
  </si>
  <si>
    <t>PARCHE VASCULAR Y CARDIOVASCULAR, POLIMERO ELASTOMERO, 2 CAPAS DE TFE, DIMENSIONES 9,5 mm  x  4,8 mm  x  1,5 mm,  EMPAQUE INDIVIDUAL ESTÉRIL</t>
  </si>
  <si>
    <t>El parche vascular y cardiovascular a para reparaciones cardiovasculares, de grandes vasos y de vasos periféricos.
Elaborado con polímero elastómero que se encuentra entre las dos capas de TFE, lo que permita sellar la sutura alrededor de penetración y disminuir el sangrado hasta en un 88% en la línea de sutura. Con dimensiones de  3/8 Pulg x 3/16 Pulg x 1/16  Pulg (9,5 mm x 4,8 mm x 1,5 mm). Presentacion: Empaque individual estéril, con apertura Peel</t>
  </si>
  <si>
    <t>4231170892001669</t>
  </si>
  <si>
    <t>ESTOQUINETA DE 15 cm DE ANCHO Y 22,50 m ( + 2,50 m)DE LARGO, MATERIAL 100% ALGODON, TELA SUAVE AL TACTO, EN ROLLO, ELASTICA, HIPOALERGENICA</t>
  </si>
  <si>
    <t>4231170892001670</t>
  </si>
  <si>
    <t>ESTOQUINETA DE 5 cm DE ANCHO, EN ROLLO DE LONGITUD ENTRE UN RANGO DE 22,50 m A 25 m, MATERIAL DE ALGODÓN O SINTÉTICO, TELA SUAVE AL TACTO, TEJIDO SIN SURCOS PROTUBERANTES QUE PUEDAN LESIONAR LA PIEL DEL PACIENTE, ELÁSTICA, HIPOALERGICA</t>
  </si>
  <si>
    <t>Estoquineta de 5 cm de ancho, en rollo de longitud entre un rango de 22,50 m a 25 m, Material de algodón o sintético, tela suave al tacto, tejido sin surcos protuberantes que puedan lesionar la piel del paciente; elástica y que al estirar retorne a su medida original, Hipoalergénica</t>
  </si>
  <si>
    <t>4231170892143099</t>
  </si>
  <si>
    <t>CINTA ADHESIVA MICROPORO (ACRILATO), HIDROFÍLICO, HIPOALERGÉNICA, SENSIBLE A PRESIÓN, MEDIDAS  2,54 cm ANCHO X  9 m LARGO, TRANSPIRABLE, NO OCLUSIVO</t>
  </si>
  <si>
    <t>Cinta adhesiva microporo con adhesivo de acrilato, sensible a la presión, hidrofílico y libre de látex, en rollos de 2,54 cm de ancho por 9 m (+/- 1 m) de longitud permita la transpiración. Adaptable a cualquier sitio anatómico, no oclusivo. Hipoalergénica, con adhesión inicial baja pero que aumente con el tiempo. Buena adhesividad en pieles húmedas.</t>
  </si>
  <si>
    <t>4231170892158880</t>
  </si>
  <si>
    <t>ESPARADRAPO FRACCIONADO DE 5 cm (+/- 1 cm) DE ANCHO x 9 m (+/- 1 m) LARGO, DE TELA O LIENZO (NO SEDA), CUBIERTO CON ADHESIVO FUERTE, PRESENTACION CAJA CON 6 un</t>
  </si>
  <si>
    <t>Esparadrapo de tela o lienzo (no seda), cubierto de adhesivo fuerte, caja con 6 unidades, de 5 cm (+/- 1 cm ) con un largo de 9 m (+/- 1 m) cada rollo.</t>
  </si>
  <si>
    <t>4231200592035784</t>
  </si>
  <si>
    <t>BARRERA PROTECTORA CUTÁNEA EN SPRAY, SIN ALCOHOL, FABRICADO CON POLÍMERO ACRILATO Y PLASTIFICANTE, FRASCO 120 mL</t>
  </si>
  <si>
    <t>Protector cutáneo en spray, No Irritante (PBNI) es un apósito en forma de solución líquida de polímeros, película uniforme, transpirable e mpermeable a líquidos, Con capacidad de permanecer en piel por un tiempo máximo de 72 h, Fabricado por un polímero acrilato, disolvente orgánico no toxico y un plastificante, No contiene látex, No contiene alcohol, activo a los 30 segundos después de aplicado, Permeable al oxigeno, No debe ser citotóxico, debe ser compatible con clorexidina e hipoalergenico, Frasco de 120 mL</t>
  </si>
  <si>
    <t>APOSITO SEMIOCLUSIVO GRUESO,MEDIDAS 15 cm ( +/-1 cm) X 20 cm ( +/-1 cm), ESTERIL, ATOXICO, LIBRE DE PIROGENOS, COMPOSICION: HIDROCOLOIDE, ( CARBOXIMETILCELULOSASODICA Y OTROS AGENTES GELIFICANES) PRESENTACION EMPAQUE INDIVIDUAL</t>
  </si>
  <si>
    <t>Apósito hidrocoloide semioclusivo de perfil grueso de 15 cm (+/- 1 cm ) x 20 cm (+/-1 cm ), esteril, atoxico libre de pirogenos, con pelicula protectora y adhesiva de poliuretano. Hipoalergénico, suave en la matriz hidrocoloide en contacto con la herida. libre de látex, resistente al
agua, que tenga una duración promedio de 4 a 7 días, Que provea una barrera protectora contra microorganismos anaerobios que permita la transmisión del vapor de agua, reduciendo la humedad debajo del apósito a lo largo del tiempo. Flexible, de fácil adaptación a diferentes
contornos anatomicos. Composicio: hidrocoloide (carboximetilcelulosasodica, y otros agentes gelificantes). Con presentación en empaque individual, que permita fácil apertura</t>
  </si>
  <si>
    <t>4231200992063935</t>
  </si>
  <si>
    <t>GRAPADORA DE PIEL, ESTÉRIL, DESCARTABLE, PRECARGADA, MANGO ANATÓMICO, SISTEMA DE LIBERACIÓN DE GRAPAS, TERMOSELLADO, APERTURA PEEL OPEN</t>
  </si>
  <si>
    <t>Grapadora para piel descartable, no recargable: Grapadora de piel estéril, precargada y de un solo uso. Carga aproximada de 30 a 35 grapas rectangulares, las cuales deben ser anchas y de acero inoxidable. Debe contar con un mango anatómico y un sistema de liberación de grapas. La salida de grapas debe ser automática y de una en una, no deberá atascarse en ningún caso durante el disparo, hasta completar la carga, el formato de cierre deberá ser igual en todas ellas. El cabezal debe tener en ángulo para visualizar perfectamente el punto de aplicación que junto con el indicador de centrado, debe permitir una colocación exacta de la grapa. Presentación en empaque individual, estéril, termosellado con apertura peel open. Su etiquetado exterior debe especificar el número de grapas de la carga, su ancho. Libre de látex. Dimensiones Diámetro: 0,56 mm a 0,57 mm. De 10,85 mm a 13 mm de ancho X 2,9 mm a 3,25 mm de alto en grapa abierta y entre 5,88 mm a  6,5 mm de ancho X 4,1 mm (+/-0,2 mm) de alto en grapa cerrada. Indicar en su empaque primario el Nº de lote y fecha de vencimiento del mismo.</t>
  </si>
  <si>
    <t>4231220192141504</t>
  </si>
  <si>
    <t>NYLON MONOFILAMENTO 4/0 NO ABSORBIBLE, COLOR NEGRO, CON AGUJA REVERSO CORTANTE DE 3/8 Y DE 24 mm DE LONGITUD, ESTÉRIL</t>
  </si>
  <si>
    <t>Nylon sutura no absorbible, sintética monofilamento 4-0, con aguja de 3/8  de círculo, punta reverso cortante de 24 mm (+/- 2 mm) con hebra de 45 cm mínimo, estéril.
Aguja con filo perdurable. 
Empaque con doble revestimiento, estéril, que garantice la integridad y esterilidad del producto, resistente a la manipulación y transporte, con abertura peel open, libre de aristas cortantes. 
Con fecha de vencimiento impresa en el empaque, lote, forma de la aguja y tamaño, con dibujo real, longitud de la hebra y calibre en centímetros, material.
Presentación: caja de 12 a 24 unidades.</t>
  </si>
  <si>
    <t>4231220192141505</t>
  </si>
  <si>
    <t>NYLON MONOFILAMENTO 3/0 NO ABSORBIBLE, COLOR NEGRO, CON AGUJA REVERSO CORTANTE DE 3/8 Y DE 24 mm DE LONGITUD, ESTÉRIL</t>
  </si>
  <si>
    <t>Sutura Nylon no absorbible, color negro sintética monofilamento 3-0, con aguja de 3/8 de círculo, punta reverso cortante de 24 mm (+/- 2 mm), con hebra de 45 cm mínimo, estéril.
Aguja con filo perdurable.
Empaque con doble revestimiento estéril, que garantice la integridad y esterilidad del producto, resistente a la manipulación y transporte, con abertura peel open, 
Impreso en el empaque: forma de la aguja y tamaño, con dibujo real, longitud de la hebra, calibre y símbolo del tipo de la aguja. 
Presentación: caja de 12 unidades mínimo.</t>
  </si>
  <si>
    <t>4231220192141531</t>
  </si>
  <si>
    <t>SUTURA (CATGUT CRÓMICO) CALIBRE 2-0, CON AGUJA DE MEDIO CÍRCULO Y PUNTA REDONDA DE 22 mm DE LONGITUD, HEBRA DE 45 cm, ABSORBIBLE, DE ORIGEN BIOLÓGICO, ESTÉRIL</t>
  </si>
  <si>
    <t>Sutura catgut crómico, absorbible de origen biológico fabricado
con hebras de submucosa de bovinos más sales de cromo. 
Calibre 2-0 con aguja de 1/2 círculo punta redonda de 22 mm (+/-2 mm), con hebra de 45 cm
mínimo (+/-5 cm). Estéril. Con una fuerza tensil promedio entre 14 a 28
días, con un tiempo de absorción aproximado de 90 días. Resistente a la
tensión. Empaque con doble revestimiento, estéril, el empaque primario
con solución de alcohol isopropílico,  que garantice la integridad y
esterilidad del producto, resistente a la manipulación y transporte, con
abertura peel open, impreso en el empaque, forma de la aguja y tamaño,
con dibujo real, longitud de la hebra y calibre en centímetros,
Presentación: En cajas de 12 a 36 unidades.</t>
  </si>
  <si>
    <t>4231220192141567</t>
  </si>
  <si>
    <t>SUTURA (CATGUT CRÓMICO) CALIBRE 3-0, AGUJA DE MEDIO CÍRCULO, PUNTA REDONDA, LONGITUD 19 mm, HEBRA 45 cm, ABSORBIBLE, ORIGEN BIOLÓGICO, ESTÉRIL, CAJA 12 UNIDADES</t>
  </si>
  <si>
    <t>Sutura catgut crómico, absorbible de origen biológico fabricado con hebras de submucosa de bovinos + sales de cromo. Calibre 3.0 con aguja de 1/2 círculo punta redonda de 19 mm (+-2 mm), con hebra de 45 cm mínimo. Estéril.  Que se absorba por reacción enzimática (fagocitosis). Con una fuerza tensil promedio entre 14 a 28 días naturales, con un tiempo de absorción de 90 días naturales. Resistente a la tensión. Empaque con doble revestimiento, estéril, que garantice la integridad y esterilidad del producto, resistente a la manipulación y transporte, con abertura peel open, libre de aristas cortantes. Con fecha de vencimiento impresa en el empaque, forma de la aguja y tamaño, con dibujo real, longitud de la hebra y calibre en centímetros, material, En cajas de 12 unidades.</t>
  </si>
  <si>
    <t>4231220192142100</t>
  </si>
  <si>
    <t>SUTURA ACID POLIGLICÓLICO 3-0 AGUJA, CORTANTE 3/8, 17-20 mm CIRCULAR, LONGITUD MINIMA 70 cm, EMPAQUE INDIVIDUAL ESTERIL, PEEL OPEN</t>
  </si>
  <si>
    <t>Sutura de ácido poliglicolico o poliglactina 3/0, multifilamentos entrelazada, con aguja cortante, 3/8 circulo 17-20 mm, longitud mínima 70 cm Presentación: Empaque individual estéril con doble revestimiento, apertura peel open, impreso en el empaque, forma de la aguja y tamaño, con dibujo real, longitud de la hebra y calibre en centímetros.
Presentacion en cajas de 24 unidades ( +/- 12)</t>
  </si>
  <si>
    <t>4231220192142104</t>
  </si>
  <si>
    <t>SUTURA ACIDO POLIGLICOLICO 2-0, AGUJA, REDONDA, 1/2 CIRCULO, 18-20 mm, LONGITUD MINIMA 70 cm, EMPAQUE INDIVIDUAL ESTERIL, PEEL OPEN</t>
  </si>
  <si>
    <t>Sutura  de acido poliglicolico o poliglactina, 2/0 rapida absorción con aguja redonda 1/2 circulo 18-20 mm, longitud mínima: 70 cm. Presentación. empaque individual estéril, con doble revestimiento con apertura  peel open, impreso en el empaque, forma de la aguja y tamaño, con dibujo real, longitud de la hebra y calibre en centímetros. Presentación en cajas de 24 unidades (+/-12 )</t>
  </si>
  <si>
    <t>4231220192147089</t>
  </si>
  <si>
    <t>SEDA NEGRA TRENZADA 1, AGUJA ½ CIRCULO (1,27 cm), REDONDA 35-37 mm, LONGITUD 75 - 90 cm, EMPAQUE INDIVIDUAL ESTERIL, FACIL APERTURA (PEEL OPEN)</t>
  </si>
  <si>
    <t>Seda negra trenzada 1, con aguja ½ (1,27 cm) circulo redonda 35 mm - 37 mm, longitud 75 cm -90 cm, empaque individual estéril, con doble revestimiento, que garantice la integridad y esterilidad del producto, resistente a la manipulación y transporte, con abertura peel open, libre de aristas cortantes. Con fecha de vencimiento impresa en el empaque.</t>
  </si>
  <si>
    <t>4231220192147092</t>
  </si>
  <si>
    <t>SEDA NEGRA TRENZADA 2/0, AGUJA ½  CIRCULO, REDONDA 25-27 mm, LONGITUD 75 - 90 cm, EMPAQUE INDIVIDUAL ESTERIL, FACIL APERTURA (PEEL OPEN)</t>
  </si>
  <si>
    <t>Seda negra trenzada 2/0, con aguja ½ circulo redonda 25 mm - 27 mm, longitud 75 cm - 90 cm, Empaque individual estéril con doble revestimiento, que garantice la integridad y esterilidad del producto, resistente a la manipulación y transporte, con abertura peel open, libre de aristas cortantes. Con fecha de vencimiento impresa en el empaque. En cajas de 12 a 24 un.</t>
  </si>
  <si>
    <t>4231220192152178</t>
  </si>
  <si>
    <t>SUTURA DE ACIDO POLIGLICOLICO, DIAMETRO 0, CON AGUJA REDONDA DE 65-75 cm DE LONGITUD, COLOR VIOLETA, EMPAQUE INDIVIDUAL ESTERIL.</t>
  </si>
  <si>
    <t>Sutura de ácido poliglicólico diámetro de 0, con aguja redonda de longitud 65-75 cm, color violeta, empaque individual estéril.Con la información del fabricante: lote, fecha de fabricación y fecha de
vencimiento en los empaques.</t>
  </si>
  <si>
    <t>4231220192155118</t>
  </si>
  <si>
    <t>SUTURA ACIDO POLIGLICOLICO 0 CON AGUJA REDONDA 26 mm, LONGITUD 65-75 cm, COLOR VIOLETA, EMPAQUE INDIVIDUAL ESTERIL</t>
  </si>
  <si>
    <t>Sutura de ácido poliglicólico diámetro de 0, con aguja redonda de 26 mm,  longitud 65-75 cm, color violeta, empaque individual estéril. Con la información del fabricante: lote, fecha de fabricación y fecha de vencimiento en los empaques.</t>
  </si>
  <si>
    <t>4231220192156095</t>
  </si>
  <si>
    <t>SUTURA NYLON 2-0 CON AGUJA CIRCULAR (3/8 pulg) 9,52 mm , PUNTA REVERSO DE 24 mm (+/- 2 mm) CON HEBRA DE 45 cm, COLOR NEGRO, SINTETICA MONOFILAMENTO 2-0, PRESENTACION CAJA CON 12 UNIDADES</t>
  </si>
  <si>
    <t>Sutura Nylon monofilamento no absorbible, color negro  sintética monofilamento 2-0, con aguja de 3/8 de círculo, punta reverso cortante de 24 mm (+/- 2 mm) con hebra de 45 cm mínimo, estéril. Aguja con filo perdurable. Empaque con doble revestimiento, estéril, que garantice la integridad y esterilidad del producto, resistente a la manipulación y transporte, con abertura peel open. Impreso en el empaque: Tamaño, longitud, dibujo de aguja con tamaño real, calibre y símbolo del tipo de la aguja. Presentación: En cajas  de 12 unidades.</t>
  </si>
  <si>
    <t>4231220192159317</t>
  </si>
  <si>
    <t>NYLON MONOFILAMENTO 3/0 NO ABSORBIBLE, COLOR NEGRO O AZUL, CON AGUJA REVERSO CORTANTE DE 3/8 Y DE 24 mm DE LONGITUD, ESTÉRIL</t>
  </si>
  <si>
    <t>Sutura Nylon no absorbible, color negro o azul  sintética monofilamento 3-0, con
aguja de 3/8 de círculo, punta reverso cortante de 24 mm (+/- 2 mm), con
hebra de 45 cm mínimo, estéril. Aguja con filo perdurable. Empaque con doble revestimiento estéril, que garantice la integridad y esterilidad del producto, resistente a la manipulación y transporte, con abertura peel open, Impreso en el empaque: forma de la aguja y tamaño, con dibujo real, longitud de la hebra, calibre y símbolo del tipo de la aguja. Presentación: caja de 12 unidades mínimo.</t>
  </si>
  <si>
    <t>4231220192161480</t>
  </si>
  <si>
    <t>SUTURA ACERO QUIRURGICO INOXIDABLE CALIBRE 5 CON AGUJA CORTANTE 48-60 mm (1/2 Pulg), SOBRE DE 2,0, 4 HEBRAS, LONGITUD DE 45 A 90 cm, EMPAQUE INDIVIDUAL</t>
  </si>
  <si>
    <t>SUTURA ACERO QUIRURG INOX CAL 5 C/AGUJA CORTANTE ½ 48-60 MM
Sutura de acero quirúrgico inoxidable, calibre 5 con aguja ½ circulo cortante 48-60 mm, sobre 2 0 4 hebras, longitud 45cm a 90 cm , Empaque individual estéril, con doble revestimiento, que garantice la integridad y esterilidad del producto, resistente a la manipulación y transporte, con abertura peel open, libre de aristas cortantes. Con fecha de vencimiento impresa en el empaque. En cajas de 12 a 24 unidades</t>
  </si>
  <si>
    <t>4231220192164410</t>
  </si>
  <si>
    <t>SUTURA CATGUT CROMICO 4.0, AGUJA REDONDA 1/2 CIRCULO, PUNTA REDONDA 26 mm (+/- 2 mm), ABSORBIBLE 90 DIAS, ORIGEN BIOLOGICO, HEBRA SUBMUCOSA DE BOVINOS + SALES DE CROMO, HEBRA 65 cm, FUERZA TENSIL 14 - 28 DIAS</t>
  </si>
  <si>
    <t>Sutura catgut crómico, absorbible de origen biológico fabricado con hebras de submucosa de bovinos + sales de cromo. Calibre 4.0 con aguja de 1/2 círculo punta redonda de 26 mm (+/- 2 mm), con hebra de 65 cm mínimo. Estéril. Que se absorba por reacción enzimática (fagocitosis).
Con una fuerza tensil promedio entre 14 a 28 días, con un tiempo de absorción aproximado de 90 días. Resistente a la tensión.
Empaque con doble revestimiento estéril, que garantice la integridad y esterilidad del producto, resistente a la manipulación y transporte, con abertura peel open, libre de aristas cortantes. Con fecha de vencimiento impresa en el empaque. forma de la aguja y tamaño, con dibujo real, longitud de la hebra y calibre en cm, material</t>
  </si>
  <si>
    <t>4231220192166676</t>
  </si>
  <si>
    <t>CATGUT SIMPLE N°2/0, AGUJA 1/2, 25-27 mm, LONGITUD 70-90 cm, COMPUESTO DE TEJIDO CONECTIVOS PURIFICADOS, A BASE DE ALCOHOL ISOPROPILICO 89%, AGUA DESTILADA 9%, TRIETANOLAMINA,</t>
  </si>
  <si>
    <t>CATGUT SIMPLE No.2/0, LONGITUD 70-90 cm, AGUJA ½ CIRCULO REDONDA 25-27 mm,  COMPUESTA DE TEJIDOS CONECTIVOS PURIFICADOS (GENERALMENTE COLAGENO) DERIVADOS DE LA CAPA SEROSA BOVINA O CAPA FIBROSA DE LA SUBMUCOSA DE INTESTINO OVINOS, SOBRE CON SOLUCION CONSERVANTE A BASE DE Alcohol isopropílico 89%, Agua destilada 9% Trietanolamina 2% EMPAQUE PRIMARIO YSECUNDARIO DEBEN SER SEGURO Y ERGONOMICO,LA SILUETA DE LA AGUJA MOSTRADA EN EL EMPAQUE DEBE SER LA DEL TAMAÑO REAL, EL ENSAMBLE DE LA AGUJA AL MATERIAL DE SUTURA DEBE SER FIRME EMPAQUE INDIVIDUAL ESTERIL. En cajas de 12 ó 24 unidades. En cajas de 12 ó 24 unidades.</t>
  </si>
  <si>
    <t>4231220192166709</t>
  </si>
  <si>
    <t>MONOFILAMENTO DE  POLIPROPILENO 4-0 CON AGUJA DOBLE ARMADO 3/8 CIRCULAR 11-13,AZUL, REVERSO CORTANTE LONGITUD 60 cm MÍNIMO, EMPAQUE INDIVIDUAL,</t>
  </si>
  <si>
    <t>MONOFILAMENTO DE POLIPROPILENO Azul 4-0 CON AGUJA REDONDA DOBLE ARMADO 3/8 CIRCULO 11mm - 13mm, REVERSO CORTANTE LONGITUD 60cm MÍNIMO
Empaque con doble revestimiento estéril, que garantice la integridad y esterilidad del producto, resistente a la manipulación y transporte, con abertura peel open, libre de aristas cortantes. Con fecha de vencimiento impresa en el empaque. En cajas de 12 a 24 unidades EMPAQUE PRIMARIO: Empaque individual estéril.</t>
  </si>
  <si>
    <t>4231220192166714</t>
  </si>
  <si>
    <t>MONOFILAMENTO DE POLIPROPILENO 3-0, CON AGUJA REDONDA CIRCULAR 20-25,, LONGITUD 75-90 cm, EMPAQUE INDIVIDUAL,</t>
  </si>
  <si>
    <t>MONOFILAMENTO DE POLIPROPILENO 3-0 CON AGUJA REDONDA DOBLE ARMADO ½ CIRCULO 20mm - 25mm, LONGITUD 75cm - 90cm Empaque individual con doble revestimiento estéril, que garantice la integridad y esterilidad del producto, resistente a la manipulación y transporte, con abertura peel open, libre de aristas cortantes. Con fecha de vencimiento impresa en el empaque. En cajas de 12 a 24 unidades</t>
  </si>
  <si>
    <t>4231220192166790</t>
  </si>
  <si>
    <t>MONOFILLAMENTO DE  POLIPROPILENO 5-0 CON AGUJA  REDONDA DOBLE ARMADO 3/8, CIRCULAR 11-13 mm, LONGITUD 60 cm, EMPAQUE DOBLE REVESTIMIENTO ESTERIL</t>
  </si>
  <si>
    <t>MONOFILAMENTO DE POLIPROPILENO AZUL  5-0 CON AGUJA REDONDA DOBLE ARMADO 3/8, CIRCULO 11 mm - 13 mm, LONGITUD 60 cm MÍNIMO.
Empaque con doble revestimiento estéril, que garantice la integridad y esterilidad del producto, resistente a la manipulación y transporte, con abertura peel open, libre de aristas cortantes. Con fecha de vencimiento impresa en el empaque. En cajas de 12 a 24 unidades</t>
  </si>
  <si>
    <t>4231220192166794</t>
  </si>
  <si>
    <t>MONOFILAMENTO DE  POLIPROPILENO 6-0 CON AGUJA REDONDA DOBLE ARMARDO 3/8, CIRCULO 11-13, LONGITUD 60 cm, EMPAQUE DOBLE REVESTIMIENTO ESTERIL,</t>
  </si>
  <si>
    <t>MONOFILAMENTO DE POLIPROPILENO 6-0 CON AGUJA REDONDA DOBLE ARMADO 3/8 CIRCULO 11mm - 13mm, LONGITUD 60cm MÍNIMO.
Empaque con doble revestimiento estéril, que garantice la integridad y esterilidad del producto, resistente a la manipulación y transporte, con abertura peel open, libre de aristas cortantes. Con fecha de vencimiento impresa en el empaque. En cajas de 12 a 24 unidades</t>
  </si>
  <si>
    <t>4231220192166997</t>
  </si>
  <si>
    <t>SUTURA SIN NUDOS 3-0 AGUJA REDONDA DE  1/2 CÍRCULO DE  26 mm, CON HEBRA DE 15 cm MINIMO, ESTERIL, EMPAQUE INDIVIDUAL</t>
  </si>
  <si>
    <t>Sutura absorbible sin nudos 3-0 con aguja redonda de 1/2 de círculo, 26 mm.  Con hebra de 15 cm mínimo, estéril, fabricado con Glicolida, dioxanona y carbonato de trimetileno con un periodo de absorción de 180 días, sintética,  que se degrade por hidrólisis, resistente a la tensión
por la manipulación.   Presentación: Empaque individual estéril, con apertura peel</t>
  </si>
  <si>
    <t>4231220192167077</t>
  </si>
  <si>
    <t>SUTURA  ÁCIDO  POLIGLICOLICO 2-0 AGUJA REDONDA 1/2 CIRCULO 25-27, LONGITUD MINIMA 65 cm, PRESENTACION EMPAQUE INDIVIDUAL, ESTERIL</t>
  </si>
  <si>
    <t>Sutura de acido poliglicolico o sintética 2-0 poliglactina rapida absorción con aguja redonda ½ circulo 25-27 mm longitud minima:  65 cm, Presentación: empaque individual estéril, con doble revestimiento con apertura  peel open, impreso en el empaque, forma de la aguja y tamaño,
con dibujo real, longitud de la hebra y calibre en centímetros en cajas de 12 ó 36 unidades.</t>
  </si>
  <si>
    <t>4231230992035651</t>
  </si>
  <si>
    <t>SET DE IRRIGACION PARA MAQUINA PRESION NEGATIVA, CONEXION ADAPTABLE A BOLSA DE SUERO Y CON VENTOSA PARA ADAPTAR A ESPONJA,</t>
  </si>
  <si>
    <t>Set de conexión accesoria para irrigación de sistema de terapia al vació con irrigación. Permite la irrigación de soluciones a la herida. Con conexión adaptable a bolsa de suero y conexión con ventosa para adaptar a esponja, ambas adaptable entre sí. Con empaque individual que garantice su esterilidad, herméticamente sellado,  con abre fácil, con fecha de fabricación y con fecha de vencimiento</t>
  </si>
  <si>
    <t>4231231192152175</t>
  </si>
  <si>
    <t>SET CURACION VIA CENTRAL, DEBE CONTENER : 1 CAMPO ABSORBENTE DE 47 cm X 33 cm (+/- 2 cm), 1 CINTA ADHESIVA TRANSPARENTE DE 2,54 cm DE ANCHO X 45 cm DE LARGO, 1 SOLUCION ANTISEPTICA DE 3 ml A BASE DE CLORHEXIDINA 2% Y ALCOHOL ISOPROPILICO AL 70% SIN TINTA CON APLICADOR.</t>
  </si>
  <si>
    <t>Debe contener: 1 Campo absorbente de 47 cm x 33 cm (+/- 2 cm). 1 Cinta adhesiva transparente de 2,54 de ancho cm  x 45 cm minimo de largo. 1 Solución antiséptica de  3 ml a base de clorhexidina 2% y alcohol isopropílico al 70% sin tinta con aplicador. 2 Aplicadores con solución de clorhexidina 2% y alcohol isopropílico al 70% (2 paquetes con 2 aplicadores cada uno). 1 Apósito de gasa de 4x4 1 Apósito adhesivo transparente con pad de clorexidina al 0.5%, 1 Cubrebocas de cuatro tiras 1 Par de guantes de vinil.</t>
  </si>
  <si>
    <t>4231231192209989</t>
  </si>
  <si>
    <t>KIT PARA EL MANEJO DE INCISIONES QUIRÚRGICAS, CON APÓSITO AUTOADHESIVO DE 20 cm DE LARGO (+/- 3 cm), CON UNA UNIDAD DESCARTABLE, DE FÁCIL MANEJO, EMPAQUE INDIVIDUAL.</t>
  </si>
  <si>
    <t>Kit para el manejo de incisiones quirúrgicas, compuesto por:
Un apósito autoadhesivo para despegar y aplicar. Conformado por  tres capas, la primera de ellas una película de poliuretano externa, la cual sea impermeable a bacterias, hongos y virus, Una capa intermedia de apósito de poliuretano grado médico, hidrofóbico, 100% poroso y una capa inferior de poliéster impregnada en iones de plata al 0.019%. Estéril, de 20 cm de largo (+/- 3 cm), debe poseer recolector y/o canister con una capacidad de 45 ml (+/- 5cm), confeccionado en plástico transparente, debe contener sobre con material gelificador de fluidos.Con una unidad descartable, alimentada por baterías, para un solo uso.De fácil manejo. En empaque individual,En su empaque debe de indicar fecha de vencimiento y N° de lote.</t>
  </si>
  <si>
    <t>4231231392088202</t>
  </si>
  <si>
    <t>AGUA ESTERIL PARA IRRIGACION, USO EXTERNO, NO INYECTABLE, PRESENTACION 500 mL</t>
  </si>
  <si>
    <t>Agua estéril para irrigación de uso externo (no inyectable). Irrigación y limpieza de las heridas.  Presentación 500 ml.</t>
  </si>
  <si>
    <t>4231231392152002</t>
  </si>
  <si>
    <t>LIMPIADOR HERIDAS EN SPRAY A BASE DE CLORURO DE BENCETONIO AL 0,13%, QUE CONTENGA AGUA, GLICERINA,PRESENTACION DE BOTELLA PLASTICA DE  480 ml (+/- 100 ml)</t>
  </si>
  <si>
    <t>Limpiador antiséptico de heridas a base de cloruro de bencetonio al 0.13%, que contenga agua, glicerina, EDTA; como aditamentos adicionales puede tener: aloe vera, sorbitol, carbipol 940, trietanolamina, alantoína, metilparabeno, disódico, imidazolidina urea. Luego de su uso no necesita enjuague, PH balanceado, presentación en botella plástica de 480 ml  (+/- 100 ml) con dispositivo de spray. Se debe de indicar la fecha de fabricación y la fecha de caducidad en su envase.</t>
  </si>
  <si>
    <t>4231231392163337</t>
  </si>
  <si>
    <t>GEL HIDROCOLOIDE CON ALGINATO Y PLATA, ATOXICO, LIBRE DE PIROGENOS, PRESENTACION 30 g ( +/- 5 g), CON DISPOSITIVO DE CIERRE EFICAZ</t>
  </si>
  <si>
    <t>Gel hidroactivo compuesto de alginato y plata, Atoxico, libre de pirógenos, con  acción limpiadora, humectante y  regeneradora de las heridas. Manteniendo un ambiente óptimo, con capacidad de eliminar los restos necróticos, el exceso de exudado y regenerar el tejido de granulación. 
No es citotóxica.Con dispositivo de cierre eficaz,Presentación: 30 g (+/- 5 g).</t>
  </si>
  <si>
    <t>4231231392168454</t>
  </si>
  <si>
    <t>PASTA PROTECTORA DE PIEL  A BASE DE HIDROCOLOIDE, PARA RELLENAR, PRESENTACION EN TUBO DE 30 g, PARA PROTEGER LA PIEL PERIOSTOMAL, COMPUESTA POR DERIVADOS HIDROCOLOIDES, CON PROPIEDAS ADHESIVAS Y PROTECTORAS</t>
  </si>
  <si>
    <t>Compuesta por derivados hidrocoloides, con propiedades adhesivas y a la vez, protectoras y regeneradoras de la piel, La pasta debe ofrecer seguridad para nivelar escaras, pliegues e irregularidades cutáneas alrededor  del estoma o fístula, Debe proteger la delicada piel periostomal de afluencias,  Debe absorber la humedad permitiendo a la piel periostomal permanecer seca La pasta debe ser idónea para la piel periostomal de los pacientes colostomizados, ileostomizados y urostomizados, Debe ser estéril, en caso de no serlo debe de ser libre de contaminantes, de fácil aplicación y remoción y que no se pegue a los dedos cuando estos han sido humedecidos previamente No debe contener alcohol ni derivados de látex. Debe tener una presentación de un tubo de 30 g (+/-10 g)</t>
  </si>
  <si>
    <t>4231231392184762</t>
  </si>
  <si>
    <t>GEL DE MIEL,PRESENTACION TUBO DE 45 ml (+/- 1 ml ) GRADO MEDICO, ESTERILIZADA POR RADIACION GAMMA, ALTAMENTE OSMOLAR, DE FÁCIL COLOCACIÓN EN CAVIDADES</t>
  </si>
  <si>
    <t>Gel a base de miel grado médico esterilizada por radiación gamma, que contenga Leptospermum en una concentración al 100%; que promueva la remoción de tejido necrotico o con fibrina, que mejore la acción capilar, con actividad antimicrobiana; que acelere la cicatrización; reduzca el edema e inflamación, estimule la regeneración de tejido y controle el mal olor. Altamente osmolar, de fácil colocación en cavidades, libre de látex, plata y carbón. No tóxica y compatible con apósitos tradicionales. Que permita el cambio de 4 a 7 días. Presentación:  Tubo de 45 ml (+/- 1 ml) el cual presenta la fecha de vencimiento.</t>
  </si>
  <si>
    <t>4231250292062484</t>
  </si>
  <si>
    <t>FAJA ABDOMINAL, TALLA XL, MEDIDA 110 cm (+/- 15 cm ) LONGITUD X 22 cm (+/- 5 cm) ANCHO, CIERRE DE CONTACTO, EMPAQUE INDIVIDUAL</t>
  </si>
  <si>
    <t>Faja en material elástico, con forro de 100% algodón. Con soporte
elástico del panel. Con cierre de contacto. Talla XL, medida de 110 cm (+
15 cm) , 22 cm (+5 cm) de ancho. Empacado individual.
Con información del fabricante: lote, fecha de fabricación y fecha de vencimiento impresa en el empaque.</t>
  </si>
  <si>
    <t>4231250292141990</t>
  </si>
  <si>
    <t>FAJA DE TÓRAX ELASTICA, TAMAÑO GRANDE, MEDIDAS 103 cm (+/- 2 cm) LARGO X 16 cm (+/-1 cm) ANCHO, UNISEX, 1 SOLA PIEZA, CIERRE VELCRO, EMPAQUE INDIVIDUAL</t>
  </si>
  <si>
    <t>Faja de tórax elástica, tamaño grande, unisex (para hombre o mujer) de una sola pieza, en material en material de buena calidad y que permita la transpiración, de 16 cm +- 1 cm de ancho por 103 cm (+/-2 cm) de largo, con cierre de velcro, en empaque individual.
Con información del fabricante: lote, fecha de fabricación y fecha de vencimiento impresa en el empaque.</t>
  </si>
  <si>
    <t>4231250292152804</t>
  </si>
  <si>
    <t>FAJA DE TORAX ELÁSTICA, TAMAÑO MEDIANO, 1 SOLA PIEZA, 16 cm ANCHO X 88 cm LARGO, CIERRE DE VELCRO, UNISEX, EMPAQUE INDIVIDUAL</t>
  </si>
  <si>
    <t>Faja de tórax elástica. Tamaño mediano.
Unisex (para hombre o mujer) de una sola pieza. En material de buena calidad y que permita la transpiración. De 16 cm (+/- 1 cm) de ancho por 88 cm ( +/- 2 cm) de largo. Con cierre de velcro. En empaque individual. Con información del fabricante: lote, fecha de fabricación y fecha de vencimiento impresa en el empaque.</t>
  </si>
  <si>
    <t>4231250292166398</t>
  </si>
  <si>
    <t>FAJA DE TORAX EXTRA GRANDE  120 cm, PRESENTACION UNITARIA, UNISEX, UNA SOLA PIEZA, MEDIDAS 16 cm (+/- 1 cm) DE ANCHO X 120 cm ( +/-2 cm) DE LARGO, CON CIERRE DE VELCRO</t>
  </si>
  <si>
    <t>FAJA DE TORAX EXTRA GRANDE  120 cm, PRESENTACIÓN: Unitario,TAMAÑO:  Extra Grande
CALIDAD: Faja de tórax elástica, tamaño extra-grande, unisex (para hombre o mujer) de una sola pieza, en material de buena calidad y que permita la transpiración de 16 cm (+/- 1 cm) de ancho por 120 cm (+/- 2 cm) de largo con cierre de velcro, en empaque individual.</t>
  </si>
  <si>
    <t>4231250292189895</t>
  </si>
  <si>
    <t>FAJA DE TORAX TAMAÑO M, MEDIDAS 16 cm  (+/- 1 cm) DE ANCHO POR 90 cm (+/-2 cm) DE LARGO,  UNISEX, DE UNA SOLA PIEZA, CIERRE DE VELCRO, EMPAQUE INDIVIDUAL, MATERIAL DE BUENA CALIDAD Y QUE PERMITA LA TRANSPIRACIÓN</t>
  </si>
  <si>
    <t>faja de tórax elástica. tamaño mediano. unisex (para hombre o mujer) de una sola pieza. en material de buena calidad y que permita la transpiración. de 16 cm (+/- 1 cm) de ancho por 90 cm ( +/- 2 cm) de largo. con cierre de velcro. en empaque individual. con información del fabricante: lote, fecha de fabricación y fecha de vencimiento impresa en el empaque.</t>
  </si>
  <si>
    <t>4231250292189903</t>
  </si>
  <si>
    <t>FAJA DE TÓRAX ELÁSTICA, TAMAÑO GRANDE, MEDIDAS 16 cm (+/- 1 cm) DE ANCHO POR 105 cm ( +/-2 cm) DE LARGO, UNISEX, EN UNA SOLA PIEZA, MATERIAL DE BUENA CALIDAD Y QUE PERMITA LA TRANSPIRACIÓN, CIERRE DE VELCRO</t>
  </si>
  <si>
    <t>Faja de tórax elástica, tamaño grande, unisex (para hombre o mujer) de una sola pieza, en material en material de buena calidad y que permita la transpiración, de 16 cm (+/- 1 cm) de ancho por 105  cm (+/-2 cm) de largo, con cierre de velcro, en empaque individual. con información del fabricante: lote, fecha de fabricación y fecha de vencimiento impresa en el empaque.</t>
  </si>
  <si>
    <t>4232150192137314</t>
  </si>
  <si>
    <t>ALAMBRE QUIRÚRGICO, SÓLIDO, MALEABLE, DIÁMETROS ENTRE 0,8 mm A 1,8 mm, TRES LONGITUDES ENTRE 6 m A 10 m, EN ACERO INOXIDABLE.</t>
  </si>
  <si>
    <t>4232150492135917</t>
  </si>
  <si>
    <t>CLAVO ENDO-MEDULAR,SÓLIDO, FLEXIBLE, PEDIATRICO, DIÁMETRO 1,5 mm a 4,0 mm, MATERIAL ALEACION DE TITANIO</t>
  </si>
  <si>
    <t>CLAVO ENDO-MEDULAR,SÓLIDO, FLEXIBLE, DIÁMETRO 1,5 mm a 4,0 mm, MATERIAL ALEACION DE TITANIO</t>
  </si>
  <si>
    <t>4232150492136280</t>
  </si>
  <si>
    <t>CLAVO ENDO-MEDULAR, SÓLIDO, TERCIO MEDIO DE RADIO, DIÁMETRO 2,5 - 4,5 mm, LONGITUD 190 - 230 mm, ALEACIONES DE TITANIO</t>
  </si>
  <si>
    <t>CLAVO ENDO-MEDULAR, SÓLIDO, TERCIO MEDIO DE RADIO, DIÁMETRO DE 2,5 mm a 4,5 mm, EN ALEACIONES DE TITANIO</t>
  </si>
  <si>
    <t>4232150492136283</t>
  </si>
  <si>
    <t>CLAVO ENDO-MEDULAR, SÓLIDO, PARA PERONÉ, DIÁMETRO 2,5 - 4,0 mm, LONGITUD 110 - 180 mm, ALEACIONES DE TITANIO</t>
  </si>
  <si>
    <t>CLAVO ENDO-MEDULAR, SÓLIDO, PARA PERONÉ, DIÁMETRO DE 2,5 mm a 4,0 mm, EN ALEACIONES DE TITANIO</t>
  </si>
  <si>
    <t>4232150492136289</t>
  </si>
  <si>
    <t>CLAVO ENDO-MEDULAR, SÓLIDO, PARA DIÁFISIS CUBITAL, DIÁMETRO 2,5 - 4,5 mm, LONGITUD 210 - 270 mm, ALEACIONES DE TITANIO</t>
  </si>
  <si>
    <t>CLAVO ENDO-MEDULAR, SÓLIDO, PARA DIÁFISIS CUBITAL, DIÁMETRO DE 2,5 mm a 4,5 mm, EN ALEACIONES DE TITANIO</t>
  </si>
  <si>
    <t>4232150592130940</t>
  </si>
  <si>
    <t>PLACA BLOQUEADA Y/O CONVENCIONAL, MEDIAL PARA HUMERO DISTAL, ALEACIONES DE TITANIO, LATERALIDAD DERECHA E IZQUIERDA, LONGITUD 130 mm O MAS</t>
  </si>
  <si>
    <t>4232150592130943</t>
  </si>
  <si>
    <t>PLACA BLOQUEADA Y/O CONVENCIONAL, POSTERO-LATERAL, HÚMERO DISTAL, LATERALIDAD DERECHA E IZQUIERDA, ALEACIONES DE TITANIO</t>
  </si>
  <si>
    <t>PLACA BLOQUEADA Y/O CONVENCIONAL, POSTERO-LATERAL, HÚMERO DISTAL, LATERALIDAD DERECHA E IZQUIERDA, ALEACIONES DE TITANIO.</t>
  </si>
  <si>
    <t>4232150592130945</t>
  </si>
  <si>
    <t>PLACA BLOQUEADA Y O CONVENCIONAL, CARA LATERAL, HUMERO DISTAL, LATERALIDAD DERECHA E IZQUIERDA, LONGITUD 110 mm O MÁS, ALEACIONES DE TITANIO</t>
  </si>
  <si>
    <t>PLACA BLOQUEADA Y O CONVENCIONAL, CARA LATERAL, HUMERO DISTAL, LATERALIDAD DERECHA E IZQUIERDA, LONGITUD DE 110 mm O MÁS, EN ALEACIONES DE TITANIO.</t>
  </si>
  <si>
    <t>4232150592130946</t>
  </si>
  <si>
    <t>PLACA BLOQUEADA Y/O CONVENCIONAL, OLECRANON, LATERALIDAD DERECHA E IZQUIERDA, LONGITUD 110 mm O MÁS, ALEACIONES DE TITANIO</t>
  </si>
  <si>
    <t>PLACA BLOQUEADA Y/O CONVENCIONAL, OLECRANON, LATERALIDAD DERECHA E IZQUIERDA, LONGITUD DE 110 mm O MÁS, ALEACIONES DE TITANIO.</t>
  </si>
  <si>
    <t>4232150592130962</t>
  </si>
  <si>
    <t>PLACA BLOQUEADA Y/O CONVENCIONAL, ANTERIOR (VOLAR), OSTEOTOMÍA, RADIO DISTAL, LATERALIDAD DERECHA E IZQUIERDA, ALEACIONES DE TITANIO</t>
  </si>
  <si>
    <t>4232150592130977</t>
  </si>
  <si>
    <t>PLACA ARTRODESIS,  MUÑECA, EN ALEACIONES TITANIO, PERFIL BAJO</t>
  </si>
  <si>
    <t>PLACA ARTRODESIS,  MUÑECA, EN ALEACIONES TITANIO</t>
  </si>
  <si>
    <t>4232150592130980</t>
  </si>
  <si>
    <t>PLACA BLOQUEADA Y/O CONVENCIONAL, ESCAFOIDES, DERECHA E IZQUIERDA, EN ALEACIONES DE TITANIO, PERFIL BAJO</t>
  </si>
  <si>
    <t>PLACA BLOQUEADA Y/O CONVENCIONAL, ESCAFOIDES, DERECHA E IZQUIERDA, EN ALEACIONES DE TITANIO, ANATOMICA</t>
  </si>
  <si>
    <t>4232150592130982</t>
  </si>
  <si>
    <t>PLACA BLOQUEADA Y/O CONVENCIONAL, FÉMUR DISTAL, LATERALIDAD DERECHA E IZQUIERDA, ALEACIONES DE TITANIO</t>
  </si>
  <si>
    <t>PLACA BLOQUEADA Y/O CONVENCIONAL, FÉMUR DISTAL, LATERALIDAD DERECHA E IZQUIERDA, ALEACIONES DE TITANIO.</t>
  </si>
  <si>
    <t>4232150592130983</t>
  </si>
  <si>
    <t>PLACA RECTA, RECONSTRUCCIÓN DE 3,5 mm, ALEACIONES DE TITANIO</t>
  </si>
  <si>
    <t>PLACA RECTA, PARA PELVIS, RECONSTRUCCIÓN DE 3,5 mm, ALEACIONES DE TITANIO</t>
  </si>
  <si>
    <t>4232150592130985</t>
  </si>
  <si>
    <t>PLACA BLOQUEADA Y/O CONVENCIONAL, PEDIÁTRICA, CARA ANTERO-LATERAL, TIBIA DISTAL, LATERALIDAD DERECHA E IZQUIERDA, ALEACIONES DE TITANIO O ACERO INOXIDABLE</t>
  </si>
  <si>
    <t>4232150592130986</t>
  </si>
  <si>
    <t>PLACA CURVA DENTADA, FRAGMENTOS DE PARED POSTERIOR ACETÁBULO, DERECHA E IZQUIERDA, EN ALEACIONES DE TITANIO</t>
  </si>
  <si>
    <t>4232150592130989</t>
  </si>
  <si>
    <t>PLACA BLOQUEADA Y/O CONVENCIONAL PARA FALANGE, EN REJILLA, SEGÚN ANATOMÍA DE  FRACTURA, ALEACIONES DE TITANIO</t>
  </si>
  <si>
    <t>PLACA BLOQUEADA Y/O CONVENCIONAL PARA FALANGE, EN REJILLA, EN TODOS LOS TAMAÑOS NECESARIOS SEGÚN LA ANATOMÍA DE LA FRACTURA, EN ALEACIONES DE TITANIO.</t>
  </si>
  <si>
    <t>4232150592130991</t>
  </si>
  <si>
    <t>PLACA BLOQUEADA Y/O CONVENCIONAL, PEDIÁTRICA, CARA MEDIAL, TIBIA DISTAL, DERECHA E IZQUIERDA, ALEACIONES DE TITANIO O ACERO INOXIDABLE</t>
  </si>
  <si>
    <t>4232150592130992</t>
  </si>
  <si>
    <t>PLACA CONVENCIONAL PELVIS, COLUMNA POSTERIOR ACETÁBULO, ALEACIONES DE TITANIO</t>
  </si>
  <si>
    <t>4232150592130994</t>
  </si>
  <si>
    <t>PLACA SOPORTE PERITROCANTÉRICO, TIPO GANCHO, FÉMUR PROXIMAL, ACERO INOXIDABLE</t>
  </si>
  <si>
    <t>4232150592130996</t>
  </si>
  <si>
    <t>PLACA BLOQUEADA Y/O CONVENCIONAL, PEDIÁTRICA, HUESOS LARGOS (FÉMUR Y TIBIA), RECTAS, ESTRECHAS, ALEACIONES DE TITANIO O ACERO INOXIDABLE.</t>
  </si>
  <si>
    <t>4232150592130998</t>
  </si>
  <si>
    <t>PLACA CONVENCIONAL PARA PELVIS, RESORTE ACETABULAR, CARA EXTERNA, ALEACIONES DE TITANIO, PERFIL BAJO</t>
  </si>
  <si>
    <t>PLACA CONVENCIONAL PARA PELVIS, RESORTE ACETABULAR, EN ALEACIONES DE TITANIO</t>
  </si>
  <si>
    <t>4232150592130999</t>
  </si>
  <si>
    <t>PLACA CURVA, COLUMNA ANTERIOR DE PELVIS Y ACETÁBULO, CON ACOPLE A PLACA REFORZADA DE SÍNFISIS PÚBICA, DERECHAS E IZQUIERDAS, EN ALEACIONES DE TITANIO</t>
  </si>
  <si>
    <t>4232150592131000</t>
  </si>
  <si>
    <t>PLACA CONVENCIONAL  PELVIS, LÁMINA CUADRILÁTERA SUPERIOR, DERECHA E IZQUIERDA, EN ALEACIONES DE TITANIO</t>
  </si>
  <si>
    <t>4232150592131002</t>
  </si>
  <si>
    <t>PLACA CURVA ENDO PÉLVICA, DERECHA E IZQUIERDA, CARA INTERNA, ALEACIONES DE TITANIO, PERFIL BAJO</t>
  </si>
  <si>
    <t>PLACA CURVA ENDO PÉLVICA, DERECHA E IZQUIERDA, EN ALEACIONES DE TITANIO</t>
  </si>
  <si>
    <t>4232150592131004</t>
  </si>
  <si>
    <t>PLACA PELVIS, RECONSTRUCCIÓN DE 3,5 mm, ACOPLE PLACA A PLACA, ALEACIONES DE TITANIO</t>
  </si>
  <si>
    <t>4232150592131073</t>
  </si>
  <si>
    <t>PLACA PELVIS REFORZADA, FIJACIÓN SÍNFISIS PÚBICA,  ALEACIONES DE TITANIO</t>
  </si>
  <si>
    <t>4232150592131075</t>
  </si>
  <si>
    <t>PLACA PELVIS, FIJACIÓN SACRO-ILIACA SUPERIOR, EN ALEACIONES DE TITANIO</t>
  </si>
  <si>
    <t>4232150692130976</t>
  </si>
  <si>
    <t>TORNILLO SÓLIDO, BLOQUEADO, DIÁMETRO DE 1,5 mm +/-0,2 mm, ALEACIONES DE TITANIO</t>
  </si>
  <si>
    <t>TORNILLO SÓLIDO, BLOQUEADO, DIÁMETRO DE 1,5 mm +/-0,2 mm, ALEACIONES DE TITANIO.</t>
  </si>
  <si>
    <t>4232150692130978</t>
  </si>
  <si>
    <t>TORNILLO CANULADO, DE BLOQUEO, PARA PLACA GANCHO, DIÁMETRO 7,5 mm +/¨- 0,3 mm, ACERO INOXIDABLE</t>
  </si>
  <si>
    <t>TORNILLO CANULADO, DE BLOQUEO, PARA PLACA GANCHO, DIÁMETRO DE 7,5 mm +/¨- 0,3 mm, ACERO INOXIDABLE</t>
  </si>
  <si>
    <t>4232150692130984</t>
  </si>
  <si>
    <t>TORNILLO SÓLIDO, BLOQUEADO, DIÁMETRO 2,7 mm +/-0,2 mm, ALEACIONES DE TITANIO.</t>
  </si>
  <si>
    <t>4232150692130990</t>
  </si>
  <si>
    <t>TORNILLO CANULADO, BLOQUEADO, PARA PLACA GANCHO, DIÁMETRO 5,0 mm +/- 0,3 mm, ACERO INOXIDABLE</t>
  </si>
  <si>
    <t>4232150692130993</t>
  </si>
  <si>
    <t>TORNILLO SÓLIDO, BLOQUEADO, DIÁMETRO DE 2,0 mm +/-0,2 mm, ALEACIONES DE TITANIO</t>
  </si>
  <si>
    <t>4232150692130995</t>
  </si>
  <si>
    <t>TORNILLO, SÓLIDO, BLOQUEADO, DIÁMETRO 5,5 mm +/-0,5 mm, ALEACIONES DE TITANIO.</t>
  </si>
  <si>
    <t>4232150692130997</t>
  </si>
  <si>
    <t>TORNILLO, SÓLIDO, BLOQUEADO, DIÁMETRO 3,5 mm +/-0,5 mm, ALEACIONES DE TITANIO.</t>
  </si>
  <si>
    <t>4232150692131001</t>
  </si>
  <si>
    <t>TORNILLO CANULADO, CON CABEZA, DIÁMETRO 7,5 mm +/- 0,3 mm, AUTO PERFORANTE, ROSCA TOTAL, LONGITUD 120 mm A 150 mm, ALEACIONES DE TITANIO</t>
  </si>
  <si>
    <t>4232150692131003</t>
  </si>
  <si>
    <t>TORNILLO SÓLIDO, BLOQUEADO, DIÁMETRO 2,3 mm +/-0,2 mm, ALEACIONES DE TITANIO.</t>
  </si>
  <si>
    <t>4232150692131005</t>
  </si>
  <si>
    <t>TORNILLO, SÓLIDO, BLOQUEADO, DIÁMETRO 4,5 mm +/-0,5 mm, ALEACIONES DE TITANIO</t>
  </si>
  <si>
    <t>4232150692131006</t>
  </si>
  <si>
    <t>TORNILLO, SÓLIDO, CONVENCIONAL, DIÁMETRO 1,2 mm +/-0,2 mm, ALEACIONES DE TITANIO</t>
  </si>
  <si>
    <t>4232150692131007</t>
  </si>
  <si>
    <t>TORNILLO, SÓLIDO, BLOQUEADO, DIÁMETRO 3,5 mm +/-0,5 mm, ACERO INOXIDABLE</t>
  </si>
  <si>
    <t>4232150692131008</t>
  </si>
  <si>
    <t>TORNILLO, SÓLIDO, CONVENCIONAL, DIÁMETRO 1,5 mm +/-0,2 mm, ALEACIÓN DE TITANIO</t>
  </si>
  <si>
    <t>4232150692131024</t>
  </si>
  <si>
    <t>TORNILLO CANULADO, SIN CABEZA, DIÁMETRO 2,0 mm +/- 0,2 mm, AUTO PERFORANTE, ROSCA PARCIAL CORTA (16 mm), ALEACIONES DE TITANIO.</t>
  </si>
  <si>
    <t>4232150692131025</t>
  </si>
  <si>
    <t>TORNILLO, SÓLIDO, CONVENCIONAL, DIÁMETRO 2,0 mm +/-0,2 mm, ALEACIÓN DE TITANIO.</t>
  </si>
  <si>
    <t>4232150692131026</t>
  </si>
  <si>
    <t>TORNILLO CANULADO, SIN CABEZA, DIÁMETRO 2,0 mm +/- 0,2 mm, AUTO PERFORANTE, ROSCA PARCIAL LARGA (32 mm), ALEACIONES DE TITANIO.</t>
  </si>
  <si>
    <t>4232150692131072</t>
  </si>
  <si>
    <t>TORNILLO, SÓLIDO, CONVENCIONAL, DIÁMETRO 4,5 mm +/-0,5 mm, ALEACIONES DE TITANIO.</t>
  </si>
  <si>
    <t>4232150692131074</t>
  </si>
  <si>
    <t>TORNILLO, SÓLIDO, CONVENCIONAL, DIÁMETRO DE 5,5 mm +/-0,5 mm, ALEACIONES DE TITANIO.</t>
  </si>
  <si>
    <t>4232150692131076</t>
  </si>
  <si>
    <t>TORNILLO, SÓLIDO, CONVENCIONAL, DIÁMETRO DE 2,7 mm +/-0,2 mm, ALEACIONES DE TITANIO.</t>
  </si>
  <si>
    <t>4232150692131078</t>
  </si>
  <si>
    <t>TORNILLO, SÓLIDO, CONVENCIONAL, DIÁMETRO 2,3 mm +/-0,2 mm, ALEACIONES DE TITANIO</t>
  </si>
  <si>
    <t>4232150692131080</t>
  </si>
  <si>
    <t>TORNILLO, SÓLIDO, CONVENCIONAL, DIÁMETRO DE 3,5 mm +/-0,5 mm, ALEACIONES DE TITANIO.</t>
  </si>
  <si>
    <t>4232150692134833</t>
  </si>
  <si>
    <t>TORNILLO, SÓLIDO, AUTOPERFORANTE Y AUTORROSCANTES,  LUGAR DE FIJACIÓN CORTICAL, CON CABEZA DESPRENDIBLE, ALEACIONES DE TITANIO.</t>
  </si>
  <si>
    <t>4232150692134835</t>
  </si>
  <si>
    <t>TORNILLO, SÓLIDO, CON CAPACIDAD PARA COLOCARSE EN DIFERENTES ANGULACIONES, DIÁMETRO 3,5 mm +/-0,5 mm, ALEACIONES DE TITANIO.</t>
  </si>
  <si>
    <t>4232150692134838</t>
  </si>
  <si>
    <t>TORNILLO, SÓLIDO, CON CAPACIDAD PARA COLOCARSE EN DIFERENTES ANGULACIONES, DIÁMETRO 2,5 mm +/-0,5 mm, ALEACIONES DE TITANIO.</t>
  </si>
  <si>
    <t>4232150692134840</t>
  </si>
  <si>
    <t>TORNILLO, SÓLIDO, CON CAPACIDAD PARA COLOCARSE EN DIFERENTES ANGULACIONES, DIÁMETRO 1,5 mm +/-0,3 mm, ALEACIONES DE TITANIO.</t>
  </si>
  <si>
    <t>4232150692134847</t>
  </si>
  <si>
    <t>TORNILLO, SÓLIDO, CONVENCIONAL, DIÁMETRO 4,5 mm +/-0,5 mm, ACERO INOXIDABLE</t>
  </si>
  <si>
    <t>4232150692134851</t>
  </si>
  <si>
    <t>TORNILLO, SÓLIDO, CONVENCIONAL, DIÁMETRO 3,5 mm +/-0,5 mm, ACERO INOXIDABLE</t>
  </si>
  <si>
    <t>4232150692134853</t>
  </si>
  <si>
    <t>TORNILLO, SÓLIDO, BLOQUEADO, DIÁMETRO 4,5 mm +/-0,5 mm, ACERO INOXIDABLE</t>
  </si>
  <si>
    <t>4232150692134859</t>
  </si>
  <si>
    <t>TORNILLO, SÓLIDO, CONVENCIONAL Y /O BLOQUEADO, DIÁMETRO DE 7,0 mm +/-1,0 mm, ALEACIONES DE TITANIO.</t>
  </si>
  <si>
    <t>4232150692137316</t>
  </si>
  <si>
    <t>TORNILLO O PERNO ÓSEO, SÓLIDO, CILÍNDRICO Y/ CÓNICO, PARA FIJACIÓN EXTERNA, AUTOROSCANTE, AUTOPERFORANTE, SIN HIDROXIAPATITA, EN ALEACIONES DE TITANIO/ ACERO INOXIDABLE.</t>
  </si>
  <si>
    <t>TORNILLO O PERNO ÓSEO, SÓLIDO, CILÍNDRICO Y/ CÓNICO, PARA FIJACIÓN EXTERNA, AUTOROSCANTE, AUTOPERFORANTE, SIN HIDROXIAPATITA, EN ALEACIONES DE TITANIO O ACERO INOXIDABLE, EN TODOS LOS TAMAÑOS Y LONGITUDES.</t>
  </si>
  <si>
    <t>4232150692137317</t>
  </si>
  <si>
    <t>TORNILLO O PERNO ÓSEO, SÓLIDO, CILÍNDRICO Y/ CÓNICO, PARA FIJACIÓN EXTERNA, AUTOROSCANTE, AUTOPERFORANTE, CON HIDROXIAPATITA, EN ALEACIONES DE TITANIO O ACERO INOXIDABLE.</t>
  </si>
  <si>
    <t>TORNILLO O PERNO ÓSEO, SÓLIDO, CILÍNDRICO Y/ CÓNICO, PARA FIJACIÓN EXTERNA, AUTOROSCANTE, AUTOPERFORANTE, CON HIDROXIAPATITA, EN ALEACIONES DE TITANIO O ACERO INOXIDABLE, EN TODOS LOS TAMAÑOS Y LONGITUDES.</t>
  </si>
  <si>
    <t>4232150692137327</t>
  </si>
  <si>
    <t>TORNILLO O PERNO ÓSEO, SÓLIDO, CONVENCIONAL, FIJACIÓN EXTERNA, TRANSFIXIANTE, PARA ARTICULACIÓN DE TOBILLO, AUTOROSCANTE, AUTOPERFORANTE, ALEACIONES DE TITANIO/ ACERO INOXIDABLE.</t>
  </si>
  <si>
    <t>TORNILLO O PERNO ÓSEO, SÓLIDO, CONVENCIONAL, PARA FIJACIÓN EXTERNA, TRANSFIXIANTE, USADO EN ARTICULACIÓN DE TOBILLO, AUTOROSCANTE, AUTOPERFORANTE, EN ALEACIONES DE TITANIO O ACERO INOXIDABLE.</t>
  </si>
  <si>
    <t>4232150692138234</t>
  </si>
  <si>
    <t>TORNILLO O PERNO ÓSEO, SÓLIDO, CILÍNDRICO Y/ CÓNICO, FIJACIÓN EXTERNA, AUTOROSCANTE, AUTOPERFORANTE, LONGITUD TORNILLO 35 - 105 mm, DIÁMETRO VÁSTAGO 3,0 mm +/- 0,5 mm, LONGITUD ROSCA 15 - 30 mm, ALEACIONES DE TITANIO</t>
  </si>
  <si>
    <t>TORNILLO O PERNO ÓSEO, SÓLIDO, CILÍNDRICO Y/ CÓNICO, PARA FIJACIÓN EXTERNA, AUTOROSCANTE, AUTOPERFORANTE, LONGITUD DEL TORNILLO ENTRE 35 mm A 105 mm, DIÁMETRO DEL VÁSTAGO DE 3,0 mm +/- 0,5 mm, LONGITUDES DE ROSCA ENTRE 15 mm A 30 mm, EN ALEACIONES DE TITANIO</t>
  </si>
  <si>
    <t>4232150692190020</t>
  </si>
  <si>
    <t>TORNILLO DE CICATRIZACION DE 3 mm, MEDIDAS ALTURA ( LONGITUD) 3 A 8 mm, PERFILES DE EMERGENCIA ENTRE 0,1 A 3,5 mm, ESTERIL</t>
  </si>
  <si>
    <t>Tornillo de cicatrización (sanado), cuya medidas en altura (longitud) deben encontrarse entre 3 mm - 8 mm y los perfiles de emergencia entre 0,1 mm – 3.5 mm. Estéril.</t>
  </si>
  <si>
    <t>4232150992137315</t>
  </si>
  <si>
    <t>ARANDELA, PARA TORNILLO CANULADO, DIÁMETRO DEL TORNILLO 7,5 mm +/- 0,3 mm, EN ALEACIONES DE TITANIO.</t>
  </si>
  <si>
    <t>4232151892136872</t>
  </si>
  <si>
    <t>BARRA O RIEL PARA TRANSPORTE ÓSEO, ADULTO, PARA HUESOS LARGOS, RADIO-OPACO, LONGITUD 100 - 200 mm</t>
  </si>
  <si>
    <t>BARRA O RIEL PARA TRANSPORTE ÓSEO, DE ADULTO, PARA HUESOS LARGOS, RADIO-OPACO, LONGITUDES DE 100 mm A 200 mm.</t>
  </si>
  <si>
    <t>4232151892136875</t>
  </si>
  <si>
    <t>CABEZAL O ABRAZADERA, INCLINACIÓN ESTÁNDAR, PARA SISTEMA DE TRANSPORTE ÓSEO, DE ADULTO, CON CAPACIDAD PARA MOVILIZARSE A LO LARGO DEL SISTEMA.</t>
  </si>
  <si>
    <t>4232151892136962</t>
  </si>
  <si>
    <t>SISTEMA DE RIEL PARA TRANSPORTE ÓSEO, DE ADULTO, PARA HUESOS LARGOS, RADIO-LÚCIDO, QUE INCLUYA DOS DISPOSITIVOS DE COMPRESIÓN-DISTRACCIÓN, LONGITUDES DE 100 mm A 200 mm.</t>
  </si>
  <si>
    <t>4232151892136963</t>
  </si>
  <si>
    <t>SISTEMA DE RIEL PARA TRANSPORTE ÓSEO, DE ADULTO, PARA HUESOS LARGOS, RADIO-LÚCIDO, QUE INCLUYA DOS DISPOSITIVOS DE COMPRESIÓN-DISTRACCIÓN, LONGITUDES DE 201 mm A 300 mm.</t>
  </si>
  <si>
    <t>4232151892136970</t>
  </si>
  <si>
    <t>SISTEMA DE RIEL PARA TRANSPORTE ÓSEO, ADULTO, HUESOS LARGOS, RADIO-LÚCIDO, 1 DISPOSITIVO DE COMPRESIÓN-DISTRACCIÓN, LONGITUD MINIMA 301 mm</t>
  </si>
  <si>
    <t>SISTEMA DE RIEL PARA TRANSPORTE ÓSEO, DE ADULTO, PARA HUESOS LARGOS, RADIO-LÚCIDO, QUE INCLUYA UN DISPOSITIVO DE COMPRESIÓN-DISTRACCIÓN, LONGITUDES DE 301 mm</t>
  </si>
  <si>
    <t>4232151892136976</t>
  </si>
  <si>
    <t>BARRA O RIEL PARA TRANSPORTE ÓSEO, ADULTO, HUESOS LARGOS, RADIO-OPACO, LONGITUD MINIMA 301 mm</t>
  </si>
  <si>
    <t>BARRA O RIEL PARA TRANSPORTE ÓSEO, DE ADULTO, PARA HUESOS LARGOS, RADIO-OPACO, LONGITUDES DE 301 mm</t>
  </si>
  <si>
    <t>4232151892136980</t>
  </si>
  <si>
    <t>BARRA O RIEL PARA TRANSPORTE ÓSEO, DE ADULTO, PARA HUESOS LARGOS, RADIO-OPACO, LONGITUDES DE 201 mm a 300 mm.</t>
  </si>
  <si>
    <t>BARRA O RIEL PARA TRANSPORTE ÓSEO, DE ADULTO, PARA HUESOS LARGOS, RADIO-OPACO, LONGITUDES DE 201 mm A 300 mm.</t>
  </si>
  <si>
    <t>4232151892137010</t>
  </si>
  <si>
    <t>DISPOSITIVO DE COMPRESIÓN-DISTRACCIÓN, PARA EL SISTEMA DE TRANSPORTE ÓSEO, DE ADULTO, DISTRACCIÓN DE 40 mm +/- 20 mm.</t>
  </si>
  <si>
    <t>4232151892137011</t>
  </si>
  <si>
    <t>DISPOSITIVO DE COMPRESIÓN-DISTRACCIÓN, PARA EL SISTEMA DE TRANSPORTE ÓSEO, DE ADULTO, DISTRACCIÓN DE 80 mm +/- 20 mm.</t>
  </si>
  <si>
    <t>4232151892137013</t>
  </si>
  <si>
    <t>CABEZAL O ABRAZADERA, ESTÁNDAR RECTO, PARA SISTEMA DE TRANSPORTE ÓSEO, DE ADULTO, CON CAPACIDAD PARA MOVILIZARSE A LO LARGO DEL SISTEMA.</t>
  </si>
  <si>
    <t>4232151892137014</t>
  </si>
  <si>
    <t>CABEZAL O ABRAZADERA, INCLINABLE DE CORRECCIÓN VARO O VALGO, PARA SISTEMA DE TRANSPORTE ÓSEO, DE ADULTO, CON CAPACIDAD PARA MOVILIZARSE A LO LARGO DEL SISTEMA.</t>
  </si>
  <si>
    <t>4232151892137015</t>
  </si>
  <si>
    <t>CABEZAL O ABRAZADERA, TRASLACIÓN (CORRECCIÓN LATERAL/MEDIAL), PARA SISTEMA DE TRANSPORTE ÓSEO, DE ADULTO, CON CAPACIDAD PARA MOVILIZARSE A LO LARGO DEL SISTEMA.</t>
  </si>
  <si>
    <t>4232151892137016</t>
  </si>
  <si>
    <t>KIT DE TRANSPORTE ÓSEO COMPLETO, PARA HUESOS CORTOS, QUE INCLUYA RIEL O BARRA TRANSPORTADORA, UN DISPOSITIVOS DE COMPRESIÓN DISTRACCIÓN, DOS CABEZALES O ABRAZADERAS Y SUS RESPECTIVAS LLAVAS, PARA ADULTO.</t>
  </si>
  <si>
    <t>4232151892137017</t>
  </si>
  <si>
    <t>CABEZAL O ABRAZADERA, EN T, USADO EN METÁFISIS, PARA SISTEMA DE TRANSPORTE ÓSEO, DE ADULTO, CON CAPACIDAD PARA MOVILIZARSE A LO LARGO DEL SISTEMA.</t>
  </si>
  <si>
    <t>4232151892137018</t>
  </si>
  <si>
    <t>KIT DE TRANSPORTE ÓSEO COMPLETO, PARA HUESOS MEDIANOS, QUE INCLUYA RIEL O BARRA TRANSPORTADORA, DOS DISPOSITIVOS DE COMPRESIÓN DISTRACCIÓN, TRES CABEZALES O ABRAZADERAS Y SUS RESPECTIVAS LLAVAS, PARA ADULTO.</t>
  </si>
  <si>
    <t>4232151892137019</t>
  </si>
  <si>
    <t>CABEZAL O ABRAZADERA, PARA MONTAJE DE AROS, PARA SISTEMA DE TRANSPORTE ÓSEO, DE ADULTO, CON CAPACIDAD PARA MOVILIZARSE A LO LARGO DEL SISTEMA, QUE INCLUYA ANILLO O ARO DE 200 mm +/- 50 mm Y ADITAMENTOS PARA SU ENSAMBLAJE.</t>
  </si>
  <si>
    <t>4232151892137021</t>
  </si>
  <si>
    <t>DISPOSITIVO ACCESORIO, PARA SISTEMA DE TRANSPORTE ÓSEO, DE ADULTO, QUE PERMITA LA DINAMIZACIÓN CONTROLADA DEL SEGMENTO AFECTADO, EVITANDO EL COLAPSO DEL CALLO RECIÉN FORMADO.</t>
  </si>
  <si>
    <t>4232151892137039</t>
  </si>
  <si>
    <t>DISPOSITIVO ACCESORIO, TIPO SANDWICH, PARA SISTEMA DE TRANSPORTE ÓSEO, DE ADULTO, QUE PERMITA ASOCIARSE CON OTROS CABEZALES PARA INCREMENTAR LA DISTANCIA ENTRE LOS TORNILLOS ÓSEOS AUMENTANDO LA ESTABILIDAD DEL SISTEMA</t>
  </si>
  <si>
    <t>4232151892137044</t>
  </si>
  <si>
    <t>DISPOSITIVO DE BLOQUEO, PARA TORNILLOS ÓSEOS, COLOCADOS A NIVEL DE ANILLO O ARO, DEL SISTEMA DE TRANSPORTE ÓSEO, DE ADULTO.</t>
  </si>
  <si>
    <t>4232151892137092</t>
  </si>
  <si>
    <t>DISPOSITIVO DE BLOQUEO, PARA ALAMBRE O AGUJA, COLOCADOS A NIVEL DE ANILLO O ARO, DEL SISTEMA DE TRANSPORTE ÓSEO, DE ADULTO.</t>
  </si>
  <si>
    <t>4232151892137098</t>
  </si>
  <si>
    <t>KIT DE TRANSPORTE ÓSEO COMPLETO, PARA HUESOS LARGOS, QUE INCLUYA RIEL O BARRA TRANSPORTADORA, DOS DISPOSITIVOS DE COMPRESIÓN DISTRACCIÓN, TRES CABEZALES O ABRAZADERAS (UNA PARA INCLINACIÓN) Y SUS RESPECTIVAS LLAVAS, PARA ADULTO.</t>
  </si>
  <si>
    <t>4232151892137242</t>
  </si>
  <si>
    <t>DISPOSITIVO ACCESORIO PARA SISTEMA DE TRANSPORTE ÓSEO, ADULTO, ASOCIARSE CON OTROS CABEZALES, TORNILLO ÓSEOS CON INCLINACIÓN 130°</t>
  </si>
  <si>
    <t>DISPOSITIVO ACCESORIO, PARA SISTEMA DE TRANSPORTE ÓSEO, DE ADULTO, QUE PERMITA ASOCIARSE CON OTROS CABEZALES PERMITIENDO INTRODUCIR TORNILLO ÓSEOS CON UNA INCLINACIÓN DE 130°.</t>
  </si>
  <si>
    <t>4232151892137243</t>
  </si>
  <si>
    <t>BARRA O RIEL PARA TRANSPORTE ÓSEO, PEDIÁTRICO, RADIO-OPACO, LONGITUD 231 - 350 mm</t>
  </si>
  <si>
    <t>BARRA O RIEL PARA TRANSPORTE ÓSEO, PEDIÁTRICO, RADIO-OPACO, LONGITUDES DE 231 mm A 350 mm.</t>
  </si>
  <si>
    <t>4232151892137244</t>
  </si>
  <si>
    <t>BARRA O RIEL PARA TRANSPORTE ÓSEO, PEDIÁTRICO, RADIO-OPACO, LONGITUD 141 - 230 mm</t>
  </si>
  <si>
    <t>BARRA O RIEL PARA TRANSPORTE ÓSEO, PEDIÁTRICO, RADIO-OPACO, LONGITUD DE 141 mm A 230 mm.</t>
  </si>
  <si>
    <t>4232151892137245</t>
  </si>
  <si>
    <t>BARRA O RIEL PARA TRANSPORTE ÓSEO, PEDIÁTRICO, RADIO-OPACO, LONGITUD 50 - 140 mm</t>
  </si>
  <si>
    <t>BARRA O RIEL PARA TRANSPORTE ÓSEO, PEDIÁTRICO, RADIO-OPACO, LONGITUD DE 50 mm A 140 mm.</t>
  </si>
  <si>
    <t>4232151892137246</t>
  </si>
  <si>
    <t>SISTEMA DE RIEL PARA TRANSPORTE ÓSEO, ADULTO, HUESOS GRANDES, RADIO-LÚCIDO, 1 DISPOSITIVO COMPRESIÓN-DISTRACCIÓN, LONGITUD 201 - 300 mm</t>
  </si>
  <si>
    <t>SISTEMA DE RIEL PARA TRANSPORTE ÓSEO, DE ADULTO, PARA HUESOS GRANDES, RADIO-LÚCIDO, QUE INCLUYA UN DISPOSITIVO DE COMPRESIÓN-DISTRACCIÓN, LONGITUD DE 201 mm A 300 mm.</t>
  </si>
  <si>
    <t>4232151892137247</t>
  </si>
  <si>
    <t>SISTEMA DE RIEL PARA TRANSPORTE ÓSEO, ADULTO, HUESOS LARGOS, RADIO-LÚCIDO, 2 DISPOSITIVOS COMPRESIÓN-DISTRACCIÓN, LONGITUD MINIMA 301 mm</t>
  </si>
  <si>
    <t>SISTEMA DE RIEL PARA TRANSPORTE ÓSEO, DE ADULTO, PARA HUESOS LARGOS, RADIO-LÚCIDO, QUE INCLUYA 2 DISPOSITIVOS DE COMPRESIÓN-DISTRACCIÓN, LONGITUD MINIMA DE 301 mm</t>
  </si>
  <si>
    <t>4232151892137248</t>
  </si>
  <si>
    <t>SISTEMA DE RIEL PARA TRANSPORTE ÓSEO, ADULTO, HUESOS GRANDES, RADIO-LÚCIDO, 1 DISPOSITIVO COMPRESIÓN-DISTRACCIÓN, LONGITUD 100 - 200 mm</t>
  </si>
  <si>
    <t>SISTEMA DE RIEL PARA TRANSPORTE ÓSEO, DE RECONSTRUCCIÓN, PARA ADULTO, PARA HUESOS GRANDES, RADIO-LÚCIDO, QUE INCLUYA UN DISPOSITIVO DE COMPRESIÓN-DISTRACCIÓN, LONGITUD DE 100 mm A 200 mm.</t>
  </si>
  <si>
    <t>4232151892137249</t>
  </si>
  <si>
    <t>DISPOSITIVO DE COMPRESIÓN-DISTRACCIÓN, PARA SISTEMA TRANSPORTE ÓSEO, PEDIÁTRICO, DISTRACCIÓN 40 mm +/- 10 mm</t>
  </si>
  <si>
    <t>DISPOSITIVO DE COMPRESIÓN-DISTRACCIÓN, PARA EL SISTEMA DE TRANSPORTE ÓSEO, PEDIÁTRICO, DISTRACCIÓN DE 40 mm +/- 10 mm.</t>
  </si>
  <si>
    <t>4232151892137250</t>
  </si>
  <si>
    <t>DISPOSITIVO DE COMPRESIÓN-DISTRACCIÓN, PARA SISTEMA TRANSPORTE ÓSEO, PEDIÁTRICO, DISTRACCIÓN 60 mm +/- 10 mm</t>
  </si>
  <si>
    <t>DISPOSITIVO DE COMPRESIÓN-DISTRACCIÓN, PARA EL SISTEMA DE TRANSPORTE ÓSEO, PEDIÁTRICO, DISTRACCIÓN DE 60 mm +/- 10 mm.</t>
  </si>
  <si>
    <t>4232151892137251</t>
  </si>
  <si>
    <t>CABEZAL O ABRAZADERA, ESTÁNDAR RECTO, PARA SISTEMA DE TRANSPORTE ÓSEO, PEDIÁTRICO, CON CAPACIDAD PARA MOVILIZARSE A LO LARGO DEL SISTEMA.</t>
  </si>
  <si>
    <t>4232151892137252</t>
  </si>
  <si>
    <t>CABEZAL O ABRAZADERA, EN T, USADO EN METÁFISIS, PARA SISTEMA DE TRANSPORTE ÓSEO, PEDIÁTRICO, CON CAPACIDAD PARA MOVILIZARSE A LO LARGO DEL SISTEMA.</t>
  </si>
  <si>
    <t>4232151892137253</t>
  </si>
  <si>
    <t>CABEZAL O ABRAZADERA, BASCULANTE, PARA SISTEMA DE TRANSPORTE ÓSEO, PEDIÁTRICO, CON CAPACIDAD PARA MOVILIZARSE A LO LARGO DEL SISTEMA.</t>
  </si>
  <si>
    <t>4232151892137254</t>
  </si>
  <si>
    <t>KIT DE TRANSPORTE ÓSEO COMPLETO, HUESOS CORTOS, RIEL O BARRA TRANSPORTADORA, 1 DISPOSITIVO COMPRESIÓN DISTRACCIÓN, 2 CABEZALES O ABRAZADERAS Y LLAVAS, PEDIÁTRICO</t>
  </si>
  <si>
    <t>KIT DE TRANSPORTE ÓSEO COMPLETO, PARA HUESOS CORTOS, QUE INCLUYA RIEL O BARRA TRANSPORTADORA, UN DISPOSITIVO DE COMPRESIÓN DISTRACCIÓN, DOS CABEZALES O ABRAZADERAS Y SUS RESPECTIVAS LLAVAS, PEDIÁTRICO.</t>
  </si>
  <si>
    <t>4232151892137255</t>
  </si>
  <si>
    <t>KIT DE TRANSPORTE ÓSEO COMPLETO, HUESOS MEDIANOS, RIEL O BARRA TRANSPORTADORA, 1 DISPOSITIVO COMPRESIÓN DISTRACCIÓN, 2 CABEZALES O ABRAZADERAS Y LLAVAS, PEDIÁTRICO</t>
  </si>
  <si>
    <t>KIT DE TRANSPORTE ÓSEO COMPLETO, PARA HUESOS MEDIANOS, QUE INCLUYA RIEL O BARRA TRANSPORTADORA, UN DISPOSITIVO DE COMPRESIÓN DISTRACCIÓN, DOS CABEZALES O ABRAZADERAS Y SUS RESPECTIVAS LLAVAS, PEDIÁTRICO.</t>
  </si>
  <si>
    <t>4232151892137256</t>
  </si>
  <si>
    <t>KIT DE TRANSPORTE ÓSEO COMPLETO, HUESOS LARGOS, RIEL O BARRA TRANSPORTADORA, 2 DISPOSITIVOS COMPRESIÓN DISTRACCIÓN, 3 CABEZALES O ABRAZADERAS Y LLAVES, PEDIÁTRICO</t>
  </si>
  <si>
    <t>KIT DE TRANSPORTE ÓSEO COMPLETO, PARA HUESOS LARGOS, QUE INCLUYA RIEL O BARRA TRANSPORTADORA, DOS DISPOSITIVOS DE COMPRESIÓN DISTRACCIÓN, TRES CABEZALES O ABRAZADERAS Y SUS RESPECTIVAS LLAVES, PEDIÁTRICO.</t>
  </si>
  <si>
    <t>4232151892137300</t>
  </si>
  <si>
    <t>CLAVO O AGUJA DE KIRSCHNER, PUNTA TRÓCAR O ESPÁTULA, CON O SIN OLIVA, PARA FIJACIÓN EXTERNA, DIÁMETRO DE 1.8 mm +/- 0.2 mm, LONGITUD DE 400 mm +/- 50 mm, EN ACERO INOXIDABLE.</t>
  </si>
  <si>
    <t>CLAVO O AGUJA DE KIRSCHNER, SÓLIDO, PUNTA TRÓCAR O ESPÁTULA, CON O SIN OLIVA, PARA FIJACIÓN EXTERNA, DIÁMETRO DE 1.8 mm +/- 0.2 mm, LONGITUD DE 400 mm +/- 50 mm, EN ACERO INOXIDABLE.</t>
  </si>
  <si>
    <t>4232151892138221</t>
  </si>
  <si>
    <t>SISTEMA MINI RIEL DE TRANSPORTE ÓSEO, TAMAÑO LARGO, LONGITUD 170 mm +/- 10 mm, HUESOS CORTOS, RADIO-OPACO, 1 MINI RIEL O BARRA TRANSPORTADORA, 1 DISPOSITIVO COMPRESIÓN DISTRACCIÓN ALARGAMIENTO 135,5 mm +/- 5 mm, 1 CABEZAL ESTÁTICO, 1 CABEZAL MÓVIL A Y LLAVES</t>
  </si>
  <si>
    <t>SISTEMA DE MINI RIEL DE TRANSPORTE ÓSEO, TAMAÑO LARGO, LONGITUD DE 170 mm +/- 10 mm, PARA HUESOS CORTOS, RADIO-OPACO, QUE INCLUYA: UN MINI RIEL O BARRA TRANSPORTADORA, UN DISPOSITIVO DE COMPRESIÓN DISTRACCIÓN QUE PERMITE ALARGAR HASTA 135,5 mm +/- 5 mm, UN CABEZAL ESTÁTICO Y UN CABEZAL MÓVIL A LO LARGO DEL SISTEMA, Y SUS RESPECTIVAS LLAVES.</t>
  </si>
  <si>
    <t>4232151892138223</t>
  </si>
  <si>
    <t>SISTEMA MINI RIEL DE TRANSPORTE ÓSEO, TAMAÑO ESTÁNDAR, LONGITUD 95 mm +/- 10 mm, HUESOS CORTOS, RADIO-OPACO, 1 MINI RIEL O BARRA TRANSPORTADORA, 1 DISPOSITIVO COMPRESIÓN DISTRACCIÓN ALARGAMIENTO 57,5 mm +/- 5 mm, 1 CABEZAL ESTÁTICO, 1 CABEZAL MÓVIL, Y LLAVES</t>
  </si>
  <si>
    <t>SISTEMA DE MINI RIEL DE TRANSPORTE ÓSEO, TAMAÑO ESTÁNDAR, LONGITUD DE 95 mm +/- 10 mm, PARA HUESOS CORTOS, RADIO-OPACO, QUE INCLUYA: UN MINI RIEL O BARRA TRANSPORTADORA, UN DISPOSITIVO DE COMPRESIÓN DISTRACCIÓN QUE PERMITE ALARGAR HASTA 57,5 mm +/- 5 mm, UN CABEZAL ESTÁTICO Y UN CABEZAL MÓVIL A LO LARGO DEL SISTEMA, Y SUS RESPECTIVAS LLAVES.</t>
  </si>
  <si>
    <t>4232151892138227</t>
  </si>
  <si>
    <t>CLAVO O AGUJA DE KIRSCHNER, PARA FIJACIÓN EXTERNA, CON ROSCA, LONGITUD DE ROSCA DE 15 mm, DIÁMETRO DE 1,8 mm +/- 0,2 mm, LONGITUD DE AGUJA DE 85 mm +/- 15 mm, EN ACERO INOXIDABLE.</t>
  </si>
  <si>
    <t>4232151892138230</t>
  </si>
  <si>
    <t>SISTEMA DE MINI RIEL DE TRANSPORTE ÓSEO, TAMAÑO CORTO, LONGITUD 70 mm +/- 10 mm, HUESOS CORTOS, RADIO-OPACO, 1 MINI RIEL O BARRA TRANSPORTADORA, 1 DISPOSITIVO COMPRESIÓN DISTRACCIÓN 32,5 mm +/- 5 mm, 1 CABEZAL ESTÁTICO, 1 CABEZAL MÓVIL , Y LLAVES</t>
  </si>
  <si>
    <t>SISTEMA DE MINI RIEL DE TRANSPORTE ÓSEO, TAMAÑO CORTO, LONGITUD DE 70 mm +/- 10 mm, PARA HUESOS CORTOS, RADIO-OPACO, QUE INCLUYA: UN MINI RIEL O BARRA TRANSPORTADORA, UN DISPOSITIVO DE COMPRESIÓN DISTRACCIÓN QUE PERMITE ALARGAR HASTA 32,5 mm +/- 5 mm, UN CABEZAL ESTÁTICO Y UN CABEZAL MÓVIL A LO LARGO DEL SISTEMA, Y SUS RESPECTIVAS LLAVES.</t>
  </si>
  <si>
    <t>4319150192004353</t>
  </si>
  <si>
    <t>TELEFONO CELULAR INTELIGENTE</t>
  </si>
  <si>
    <t>Debe contar con Giroscopio de tres ejes, acelerómetro, sensor de proximidad y sensor de luz ambiental
Debe incluirse el teléfono, los auriculares, cable de conector Dock a USB, adaptador de corriente a USB y manuales.
Debe incluir la última versión de sistema operativo disponible.
El teléfono debe venir desbloqueado de fabrica (factory unlocked) y con una capacidad de 16 Gb.
Grabación de vídeo en HD (1080p) hasta 30 fotogramas por segundo con audio
Cámara frontal para fotografías con calidad VGA y vídeo de hasta 30 fotogramas por segundo
Flash LED
Batería recargable integrada de polímeros de litio
Carga por conexión USB con un ordenador o adaptador de corriente
Tiempo en conversación: hasta 8 horas con 3G, hasta 14 horas con 2G (GSM)
CDMA EV-DO Rev. A (800, 1.900 MHz)
Wi-Fi 802.11b, g, n (802.11n solo a 2,4 GHz)
Tecnología inalámbrica Bluetooth 4.0
GPS asistido y GLONASS
Brújula digital
Manejo de las redes UMTS/HSDPA/HSUPA (850, 900, 1.900, 2.100 MHz); GSM/EDGE (850, 900, 1.800, 1.900 MHz).</t>
  </si>
  <si>
    <t>4319150592017207</t>
  </si>
  <si>
    <t>CONTESTADORA AUTOMATICA DE 8 PUERTOS DE CONEXION</t>
  </si>
  <si>
    <t>Manejo niveles de menú
Facilidades de operadora automática
Manejo buzones de correo de voz
Interfaz basada en web</t>
  </si>
  <si>
    <t>4319150990031517</t>
  </si>
  <si>
    <t>TELEFONO ANALOGICO INALAMBRICO 900Mhz</t>
  </si>
  <si>
    <t>TELEFONO INALAMBRICO</t>
  </si>
  <si>
    <t>4319150992001947</t>
  </si>
  <si>
    <t>TELEFONO ANALOGICO NEGRO CON FLASH TEMPORALIZADO</t>
  </si>
  <si>
    <t>CONTROL ELECTRONICO DE VOLUMEN DEL AURICULAR</t>
  </si>
  <si>
    <t>4319151190005313</t>
  </si>
  <si>
    <t>TELEFONO IP EJECUTIVO B (SECRETARIAL) ACCESO CORREO DE VOZ</t>
  </si>
  <si>
    <t>TELEFONO IP EJECUTIVO B (SECRETARIAL) ACCESO CORREO DE VOZ.</t>
  </si>
  <si>
    <t>4319151192002252</t>
  </si>
  <si>
    <t>TELEFONO IP SIEMENS OPENSTAGE 40</t>
  </si>
  <si>
    <t>-Debe contar con pantalla gráfica de dos líneas monocromo fija.
-Debe contar con 6 teclas de función fijas con LEDs rojos
-Debe contar con 8 teclas libremente programables con LED.
-Compatible solo para Centrales Telefónicas Siemens según versión del sistema operativo que lo soporte.</t>
  </si>
  <si>
    <t>4319151192002253</t>
  </si>
  <si>
    <t>TELEFONO IP SIEMENS OPENSTAGE 15</t>
  </si>
  <si>
    <t>-Con pantalla gráfica de dos líneas monocromo fija
-3 Teclas de función fijas con LEDs rojos
-8 Teclas libremente programables con LED
-Leyenda de teclas mediante etiqueta de papel
-Teclas de control (+/-)
-3 Teclas para la navegación
-Posibilidad de Montaje Mural.
-Cada teléfono debe incluir  su fuente de alimentación externa.
-Compatible solo para Centrales Telefónicas Siemens según versión del sistema operativo que lo soporte.</t>
  </si>
  <si>
    <t>4319151192002651</t>
  </si>
  <si>
    <t>TELEFONO IP MULTIMEDIA 1120E</t>
  </si>
  <si>
    <t>SOPORTA 4 LINEAS EN TECLAS PROGRAMABLES.
SOPORTA HASTA 14 TECLAS PROGRAMABLES.
DISPLAY DE ALTA RESOLUCION.
SOPORTA FUENTE EXTERNA DE PODER.
SOPORTA PVQM (PROACTIVE VOICE QUALITY MANAGEMENT)</t>
  </si>
  <si>
    <t>4319151192002652</t>
  </si>
  <si>
    <t>TELEFONO IP MULTIMEDIA 1140E</t>
  </si>
  <si>
    <t>SOPORTA 12 LINEAS EN TECLAS PROGRAMABLES.
SOPORTA HASTA 14 TECLAS PROGRAMABLES.
DISPLAY DE ALTA RESOLUCION.
SOPORTA PVQM (PROACTIVE VOICE QUALITY MANAGEMENT)</t>
  </si>
  <si>
    <t>4319151192002653</t>
  </si>
  <si>
    <t>TELEFONO IP UNILINEA 1110E</t>
  </si>
  <si>
    <t>CON 8 TECLAS PROGRAMABLES.
DISPLAY DE ALTA RESOLUCION.
CON MONITOR MONOCROMATICO DE CRISTAL LIQUIDO.</t>
  </si>
  <si>
    <t>4319151192048171</t>
  </si>
  <si>
    <t>TELEFONO IP ADMINISTRATIVO, 24 TECLAS, RESOLUCION MINIMA DE 320 X 222 px, CON 2 PUERTOS DE RED 10/100 BASE-T, RJ-45, 1 PARA CONEXION CON LA RED LAN Y OTRO PARA LA CONEXION CON LA PC, DEBEN SER 100% COMPATIBLES CON EL PROTOCOLO CISCO DISCOVERY PROTOCOL (CDP)</t>
  </si>
  <si>
    <t>Capacidad de colocarse sobre un escritorio con una base que permita variar su posición.
Contar con un botón dedicado al control de volumen que modifique tanto el volumen de la conversación, como el volumen del timbrado.
Tener 24 teclas que puedan ser configuradas extensiones independientes. 
Contar como mínimo cuatro botones que sean programables dependiendo las llamadas.
Incluir una tecla de acceso directo al sistema de mensajería de voz, una para ingresar a la configuración del teléfono y una para acceso directo al servicio de directorio de llamadas.
Deben tener “speaker”, de doble vía (full duplex).
Deben soportar la designación de VLANs para la PC y el teléfono por medio del protocolo 802.1Q.
Tener dos puertos de red 10/100 Base-T, RJ-45, uno para conexión con la red LAN y otro para la conexión con la PC.
Deben poder comunicarse con Cisco Unified Communication Manager Express versión 8.6 o superior usando Skinny Client Control Protocol (SCCP) como protocolo de señalización.
Soportar al menos los siguientes códec de compresión de voz: G.711a, G.711u, G.722, G.729a, G.729ab, iLBC.
Permitir asignar la dirección IP en forma manual o por DHCP.
Contar con capacidades de calidad de servicio (QoS).
Tener capacidad de cambio de sonido de timbrado.
Soportar alimentación eléctrica mediante el protocolo IEEE 802.3af “PoE”. 
Capacidad para implementar el protocolo de autenticación 802.1X.
Tener soporte de multilenguaje.
Capaces de operar en un rango de temperatura de 0 a 40°C.
Deben ser 100% compatibles con el protocolo Cisco Discovery Protocol (CDP).</t>
  </si>
  <si>
    <t>4319151192048185</t>
  </si>
  <si>
    <t>TELEFONO IP EJECUTIVO, PANTALLA DE DESPLIEGUE MONOCROMATICO CON UNA RESOLUCION MINIMA DE 320 X 222 px, PARLANTE DE DONDE VIA SPEAKER, DE DOBLE VIA (FULL DUPLEX), DOS PUERTOS DE RED 10/100 BASE-T, RJ-45, UNO PARA CONEXION CON LA RED LAN Y OTRO PARA LA CONEXION CON LA PC</t>
  </si>
  <si>
    <t>Con capacidad de colocarse sobre un escritorio con una base que permita variar su posición.
Contar con un botón dedicado al control de volumen que modifique tanto el volumen de la conversación, como el volumen del timbrado.
Contar con un mínimo de 4 botones que sean programables dependiendo del estado de la llamada.
Tener 2 botones que puedan ser configurados como extensiones independientes.
Incluir una tecla de acceso directo al sistema de mensajería de voz, una para ingresar a la configuración del teléfono y una para acceso directo al servicio de directorio de llamadas.
Tener parlante de donde vía speaker, de doble vía (full duplex).  
Soportar la designación de VLANs para la PC y el teléfono por medio del protocolo 802.1Q.
Tener 2 puertos de red 10/100 Base-T, RJ-45, 1 para conexión con la red LAN y otro para la conexión con la PC.
Comunicarse con Cisco Unified Communication Manager Express versión 8.6 o superior usando Skinny Client Control Protocol (SCCP) como protocolo de señalización.
Soportar al menos los siguientes códec de compresión de voz: G.711a, G.711u, G.722, G.729a, G.729ab, iLBC.
Permitir asignar la dirección IP en forma manual o por DHCP.
Contar con capacidades de calidad de servicio (QoS).
Capacidad de cambio de sonido de timbrado.
Soportar alimentación eléctrica mediante el protocolo IEEE 802.3af “PoE”. 
Capacidad para implementar el protocolo de autenticación 802.1X.
Tener soporte de multilenguaje.
Ser capaces de operar en un rango de temperatura de 0 a 40°C.
100% compatibles con el protocolo Cisco Discovery Protocol (CDP).</t>
  </si>
  <si>
    <t>4319151192048206</t>
  </si>
  <si>
    <t>TELÉFONO IP, TAMAÑO 22 cm DE ALTO X 20 cm DE ANCHO, PANTALLA LUMINOSA DE 9 cm DE ANCHO X 3 cm DE ALTO, AUDÍFONO (LED), INTERFAZ DE LÍNEA CON ETHERNET (10/100/1000) CON INTERFAZ SECUNDARIA CON ETHERNET.</t>
  </si>
  <si>
    <t>Construido con material plástico.
Tamaño 22cm de alto x 20cm de ancho. 
Pantalla luminosa de 9cm de ancho X 3cm de alto.
Teléfono completo con dos speakers.
Dos indicadores de mensaje en espera.
Soporte para dos posiciones. 
Opción de fijado en la  pared. 
Tecla de navegación agrupada de cuatro direcciones.
Tecla de volumen.
Menú en una sola tecla (acceso al navegador, a las opciones y a las configuraciones). 
Función Mute (LED). 
Speaker. 
Audífono (LED). 
Interfaz de línea con Ethernet (10/100/1000) con interfaz secundaria con Ethernet.
Interfaz con adaptador. 
Interfaz con USB. 
Interfaz con Audífonos de Banda Ancha.
Debe incluir fuente de poder externa.
Debe incluir botonera para uso ejecutivo.
Módulo de expansión de 18 teclas programables.</t>
  </si>
  <si>
    <t>4319151192048216</t>
  </si>
  <si>
    <t>TELEFONO IP INALAMBRICO,  SISTEMA DE MENSAJERÍA DE VOZ, RESOLUCIÓN MÍNIMA DE 176 X 220 px, 100% COMPATIBLES CON EL PROTOCOLO CISCO DISCOVERY PROTOCOL (CDP).</t>
  </si>
  <si>
    <t>Deben incluir una tecla que permita el acceso directo al sistema de mensajería de voz, a la configuración del teléfono y al servicio de directorio de llamadas.     
Deben contar con una pantalla de despliegue en colores con una resolución mínima de 176 x 220 px                                            
Deben tener “speaker”, de doble vía (full duplex). 
Deben contar con radios para la operación en los protocolos IEEE 802.11 a/b/g.                                                                                     
Deben poder comunicarse con Cisco Unified Communication Manager Express versión 8.6 o superior usando Skinny Client Control Protocol (SCCP) como protocolo de señalización.    
Deben soportar al menos los siguientes códec de compresión de voz: G.711a, G.711u, G.722, G.729a, G.729ab, iLBC.                                                                                    
Deben permitir asignar la dirección IP en forma manual o por DHCP.                                                
Deben contar con capacidades de calidad de servicio (QoS).                                  
Deben tener capacidad de cambio de sonido de timbrado.                                              
Deben tener la capacidad para implementar el protocolo de autenticación 802.1X.                                        
Deben tener soporte de multilenguaje.                                                         
Deben ser capaces de operar en un rango de temperatura de 0 a 40C.                                         
Deben ser 100% compatibles con el protocolo Cisco Discovery Protocol (CDP)</t>
  </si>
  <si>
    <t>4319151192052655</t>
  </si>
  <si>
    <t>TELEFONO IP GIGABIT,L DOS PUERTOS DE RED 10/100/1000 BASE-T, RJ-45, UNO PARA CONEXIÓN CON LA RED LAN Y OTRO PARA LA CONEXIÓN CON LA PC, PANTALLA DE DESPLIEGUE A COLOR CON UNA RESOLUCIÓN MÍNIMA DE 320 X 240 px, DIRECCIÓN IP EN FORMA MANUAL O POR DHCP</t>
  </si>
  <si>
    <t>Deben estar en capacidad de colocarse sobre un escritorio con una base que permita variar su posición.
Deben contar con un botón dedicado al control de volumen que modifique tanto el volumen de la conversación, como el volumen del timbrado.
Deben contar con un mínimo de 4 botones que sean programables dependiendo del estado de la llamada.
Deben tener dos botones que puedan ser configurados como extensiones independientes.
Deben incluir una tecla de acceso directo al sistema de mensajería de voz, una para ingresar a la configuración del teléfono y una para acceso directo al servicio de directorio de llamadas.
Deben tener al menos pantalla de despliegue a color con una resolución mínima de 320 x 240 px.
Deben tener “speaker”, de doble vía (full duplex).
Deben soportar la designación de VLANs para la PC y el teléfono por medio del protocolo 802.1Q.
Deben tener dos puertos de red 10/100/1000 Base-T, RJ-45, uno para conexión con la red LAN y otro para la conexión con la PC.
Deben poder comunicarse con Cisco Unified Communication Manager Express versión 8.6 o superior usando Skinny Client Control Protocol (SCCP) como protocolo de señalización.
Deben soportar al menos los siguientes códec de compresión de voz: G.711a, G.711u, G.722, G.729a, G.729ab, iLBC.
Deben permitir asignar la dirección IP en forma manual o por DHCP.
Deben contar con capacidades de calidad de servicio (QoS).
Deben tener capacidad de cambio de sonido de timbrado.
Deben soportar alimentación eléctrica mediante el protocolo IEEE 802.3af “Power over Ethernet”.
Deben tener la capacidad para implementar el protocolo de autenticación 802.1X.
Deben tener soporte de multilenguaje.
Deben ser capaces de operar en un rango de temperatura de 0 a 40°C.
Deben ser 100% compatibles con el protocolo Cisco Discovery Protocol (CDP).</t>
  </si>
  <si>
    <t>4319151192058769</t>
  </si>
  <si>
    <t>TELEFONO IP DE ESCRITORIO, PANTALLA EN BLANCO Y NEGRO DE (81X56 mm) Y 8 LÍNEAS DE 32 CARACTERES, 4 TECLAS PROGRAMABLES, 4 BOTONES DE NAVEGACIÓN, 2 PUERTOS ETHERNET  DE 1 GB PARA LA CONEXIÓN A LAN</t>
  </si>
  <si>
    <t>Pantalla en blanco y negro de (81 x 56 mm) y 8 líneas de 32 caracteres, 4 teclas programables, 4 botones de navegación,  Altavoz para uso con manos libres, Indicador de Mensaje en buzón, 2 puertos Ethernet  de 1 gigabit para la conexión a LAN, soporte hasta 3 módulos de 12 o 24 botones de expansión, Soporte Bluetooth, salida para auriculares.</t>
  </si>
  <si>
    <t>4319151192083144</t>
  </si>
  <si>
    <t>TELEFONO IP 8811, CON PANTALLA DE LCD DE 12,7 cm CON UNA RESOLUCION DE 800 X 480 px, CONEXION DE RJ45</t>
  </si>
  <si>
    <t>Conexión de red RJ45
Voltaje de entrada 48 V DC
Capacidad de funcionamiento de 5 líneas
Altura: 229,1mm
Anchura: 257,3mm
Profundidad: 40mm
Peso: 1,17Kg
Tamaño de pantalla: 12,7cm
Con botones programables
Intervalo de temperatura operativa 0-40ºC.
Tipo de auricular: Wired handset.</t>
  </si>
  <si>
    <t>4319151192083145</t>
  </si>
  <si>
    <t>TELEFONO IP 7841G, CON PANTALLA DE LCD CON UNA RESOLUCION DE 396 X 192 px, CONTROL DE VOLUMEN DIGITAL, DE 4 LINEAS</t>
  </si>
  <si>
    <t>4 líneas SIP
Capacidad de funcionamiento de 4 líneas
Control de volumen: digital
Peso: 868g
Altura: 2,8cm
Ancho 20,7cm
Control de energía: Sobre ethernet (PoE) soporte
Intervalo de humedad para funcionamiento: 10-90% 
Seguridad: UL 60950, CAN/CSA - C22.2, EN 60950, IEC 60950, AS/NZS 60950, GB4943
Tipo de auricular: Wired handset.</t>
  </si>
  <si>
    <t>4319151192160077</t>
  </si>
  <si>
    <t>TELEFONO IP, SOPORTA PROTOCOLO SIP Y H232, SOPORTA CODIFICACIÓN ESTANDAR G.711, G.726G.729A/B, G.722, IDIOMA ESPAÑOL, INTERFACE (10/100/1000) ETHERNET, TRES MÓDULOS DE EXTENSIÓN DE TECLAS BM12, CONEXIÓN HANDSET Y HEADSET, TECLAS RAPIDAS DE MENSAJE, HISTORIAL MANOS LIBRES, VOLUMEN, MUTE, PANTALLA MONOCROMATICA DE 8,12 cm X 5,58 cm (3,2 X 2,2 Pulg), CON TODAS SUS LICENCIAS</t>
  </si>
  <si>
    <t>4319151192190918</t>
  </si>
  <si>
    <t>TELÉFONO IP J, INTERFAZ GB ETHERNET 10/100/1000 LEDS PARA ALTAVOZ ), 4 TECLAS PROGRAMABLES, 24 BOTONES ADMINISTRATIVOS, AURICULAR COMPATIBLE CON AUDÍFONO ERGONÓMICO.</t>
  </si>
  <si>
    <t>TELÉFONO PANTALLA GRIS, (7,0 cm X 5,3 cm), ANCHO DIAGONAL: 8,8 (cm) 3,5 (PULG), 8 BOTONES CON DOBLE LED (ROJO Y VERDE),  4 TECLAS PROGRAMABLES, 24 BOTONES ADMINISTRATIVOS, AURICULAR COMPATIBLE CON AUDÍFONO ERGONÓMICO INTERFAZ GB ETHERNET 10/100/1000 LEDS PARA ALTAVOZ, SILENCIO, AURICULAR, MENSAJE, HISTORIAL.</t>
  </si>
  <si>
    <t>4319151692058775</t>
  </si>
  <si>
    <t>CENTRAL TELEFONICA PRINCIPAL SOPORTE DE USUARIOS TIPO CORE SUITE, SOPORTE DE AGENTES ELITE CC, SOPORTE DE AGENTES TIPO ONE X ELITE, SOPORTE AGENTES SUPERVISORES ONE X, SOPORTE AGENTES TIPO CMS, SOPORTE SUPERVISORES CMS</t>
  </si>
  <si>
    <t>Soporte de usuarios tipo core suite, soporte de agentes elite CC, soporte de agentes tipo One x Elite, soporte agentes supervisores One x, soporte agentes tipo CMS, soporte supervisores CMS, soporte de tarjetas de recursos tipo anuncios, mantenimiento, soporte tarjetas tipo E1 PRI.</t>
  </si>
  <si>
    <t>4319151692160501</t>
  </si>
  <si>
    <t>CENTRAL TELEFÓNICA IP, CHASIS CON 3 UNIDADES DE RACK, 256 MB ECC, SDRAM EXPANDIBLE A 1 GB, PUERTOS: 2 X GbE, CONSOLA RJ45, 2 PUERTOS USB, 4 INTERFACES WAN, COLOR GRIS.</t>
  </si>
  <si>
    <t>4319160990029336</t>
  </si>
  <si>
    <t>DIADEMA TELEFONICA BINAURAL CON TECNOLOGIA PEAKSTOP</t>
  </si>
  <si>
    <t>Diadema binaural, orejeras en cuerina, deberá incluir forro adicional de reemplazo.
Frecuencia de operación en el rango de 300-3.400 Hz
Cancelación de ruido en el micrófono
Ergonómicas.
Conexión y operación en forma paralela con el auricular
Distorsión menor del 5%
Deberá incluir soporte para colocar la diadema.
Compatible con los teléfonos AVAYA modelo 9620 y 1608 y Nortel
modelos 1110, 1120 y 1140E
Cada diadema debe contar con un cable con terminación QD para
conexión directa al teléfono por medio de un conector rj 9.
Brazo flexible Freespin irrompible con 360 grados de rotación
Clip para solapa con etiqueta de identificación
Tecnología Peakstop, opción que limita las subidas de sonido y ruidos
repentinos transmitidos a través de la red telefónica. Esto previene de
choques acústicos los cuales pueden provocar lesiones en el oído.</t>
  </si>
  <si>
    <t>4319160992071439</t>
  </si>
  <si>
    <t>DIADEMA ALAMBRICA CON CONEXION USB, AURICULARES STEREO, MICROFONO CON CANCELACION DE RUIDO, CON CONTROL DE VOLUMEN, MUTE Y BOTON DE COLGADO EN EL CABLE</t>
  </si>
  <si>
    <t>Diadema alámbrica con conexión USB, auriculares stéreo, diadema 2 oídos con conexión al puerto USB, micrófono con cancelación de ruido y flexible en su último tramo para acercar a los labios, control de volumen, mute y botón de colgado en el cable.</t>
  </si>
  <si>
    <t>4319160992135802</t>
  </si>
  <si>
    <t>DIADEMA TELEFONICA BINAURAL, COLOR NEGRO, DIADEMA ACOLCHADA,CABLE CON REFUERZO DE KEVLAR, CON UNA DIMENSION DE 2,5 mm, CONEXIÓN PUERTO USB</t>
  </si>
  <si>
    <t>Diadema binaural, orejeras en cuerina, deberá incluir forro adicional de reemplazo.
Diadema de 2 oídos con conexión al puerto USB.
El cable debe de contar con el refuerzo de Kevlar, esto para soportar el uso diario intenso, con una dimensión de 2,5 mm.
Ergonómicas, con micrófono flexible.
El cable debe contar con botones de respuesta, finalizar, bajar, subir y mute.
Brazo flexible no ajustable freespin irrompible con 360 grados de rotación.
Tecnología Peastop. 
Diadema de 2 oídos con conexión al puerto USB.
Color negro, Con forro.
Controles de llamada en el cable. 68 gramos de peso en la diadema</t>
  </si>
  <si>
    <t>4319160992159945</t>
  </si>
  <si>
    <t>DIADEMA ALAMBRICA CON CONEXION USB 2300 ( DIADEMA TELEFONICA BINUARAL) COLOR NEGRO, MICROFONO CON CANCELACION DE RUIDO, AURICULARES ESTEREO, CALBE CON REFUERZO DE KEVLAR, MICROFONO FLEXIBLE, CAPACIDAD DE GIRO 360°, TECNOLOGIA PEAKSTOP, CON ALMOHADILLA DE ESPUMA Y CUERINA</t>
  </si>
  <si>
    <t>Conexión USB  Auriculares estereo,  Micrófono con cancelación de ruido y control de volúmen,  Botón de colgado en el cable,  Diadema de 2 oídos con conexión al puerto USB,  Cable con refuerzo de Kevlar, para uso intenso,  Micrófono flexible con capacidad de giro de 360 grados,  Con tecnología "peakstop" que elimina los sonidos y tonos altos repentinos antes de que lleguen los oídos,  Con almohadillas de espuma y cuerina,  Con garantía de 24 meses contra defectos de fábrica,  Certificadas para utilizar con Microsoft y Skype,  Ergonómicas, el micrófono debe ser flexible en el último tramo para acercarlo a los labios.  La diadema debe de contar con su respectivo cobertor o estuche.</t>
  </si>
  <si>
    <t>4320140492037858</t>
  </si>
  <si>
    <t>TARJETA DE RED INALAMBRICA CON INTERFAZ PCI, CON DOBLE BANDA 2,4 GHz Y 5 GHz, COMPATIBLE CON 802.11 b/g/n</t>
  </si>
  <si>
    <t>Intefaz PCI
Chipset Intel
Doble banda 2,4 GHz y 5 GHz
Compatible con 802.11 b/g/n
Compatible con  Windows 7 y Windows 8 a 32 y 64 bits</t>
  </si>
  <si>
    <t>4320140492039740</t>
  </si>
  <si>
    <t>TARJETA DE RED DE 10 GBE, CON 2 PUERTOS 10 GbitEthernet SPF+, COMPATIBLE CON WINDOWS SERVER 2008 Y 2012</t>
  </si>
  <si>
    <t>Con 2 Puertos 10 GbitEthernet SPF+.
Debe incluir los SFPs y  los dos cables LC-LC de 25 metros optimizados
para 10Gb.
Compatibles con Windows Server 2008 y 2012.</t>
  </si>
  <si>
    <t>4320140492039741</t>
  </si>
  <si>
    <t>TARJETA HBA FC DE 8 GB, CON 2 PUERTOS FIBRE CHANNEL A 8 GB, CAPAZ DE FUNCIONAR A 4 GBPS, COMPATIBLE CON WINDOWS SERVER 2008 Y 2012</t>
  </si>
  <si>
    <t>Con 2 Puertos Fibre Channel a 8 Gbs.
Debe incluir  los SFPs y los dos cables LC-LC de 25 metros optimizados para 8Gbs.
Capaz de funcionar a 4Gbps.
Compatibles con Windows Server 2008 y 2012.</t>
  </si>
  <si>
    <t>4320140492083143</t>
  </si>
  <si>
    <t>TARJETA PARA MODULO DE CIFRADO DE ENLACES WAN, PARA ENRUTADORES CISCO 7600 # WS-SSC-600</t>
  </si>
  <si>
    <t>Temperatura de funcionamiento: de 32°F a 104°F (0°C a 40°C)
Temperatura de almacenamiento: -40°F a 167°F (-20°C a 70°C)
Humedad relativa: 10% a 90%, sin condensación
Altitud de funcionamiento: -60m a 2000m
50W consumo de energía por el consumo de energía máximo de Cisco.</t>
  </si>
  <si>
    <t>4320140792002654</t>
  </si>
  <si>
    <t>TARJETA DE CONVERSION MEDIA CARD 32S</t>
  </si>
  <si>
    <t>RANURA UNIVERSAL DE CS1000M.
NUMERO DE PARTE: AVAYA/NORTEL NTD U41GA</t>
  </si>
  <si>
    <t>4320140792002655</t>
  </si>
  <si>
    <t>SERVIDOR DE SEÑALIZACION TIPO TARJETA CP PM (IPE SHELF)-R6</t>
  </si>
  <si>
    <t>CAPACIDAD PARA OPERAR EN MODO DE ALTA DISPONIBILIDAD EN MODO ACTIVO PASIVO.
NUMERO DE PARTE: AVAYA/NORTEL NTHU63AC.</t>
  </si>
  <si>
    <t>4320140792002656</t>
  </si>
  <si>
    <t>TARJETA DE PUERTOS SERIALES</t>
  </si>
  <si>
    <t>RANURA UNIVERSAL DE CS1000M.
NUMERO DE PARTE: AVAYA/NORTEL NT8D41BBE5.</t>
  </si>
  <si>
    <t>4320140792019285</t>
  </si>
  <si>
    <t>TARJETA PROCESADORA PARA CENTRAL TELEFONICA</t>
  </si>
  <si>
    <t>Funcionalidad contestadora automática, manejo de licencias IP, y conmutación de llamadas entrantes y salientes.</t>
  </si>
  <si>
    <t>4320140992038050</t>
  </si>
  <si>
    <t>CONTROLADOR DE PUNTOS DE RED INALAMBRICOS CON SOPORTE HASTA 300 PUNTOS DE RED INALAMBRICOS, SOPORTE DE ESTANDARES  IEEE 802.11a, 802.11b, 802.11g, 802.11d. SOPORTE DE ADMINISTRACION BASADOS EN LOS PROTOCOLOS HTTP/HTTPS</t>
  </si>
  <si>
    <t>Soporte de hasta 300 puntos de acceso inalámbricos
Soporte de estándares IEEE 802.11a, 802.11b, 802.11g, 802.11d,
WMM/802.11e, 802.11h, 802.11n, 802.11u
Soporte de administración basados en los protocolos HTTP/HTTPS
Soporte de administración de interfaces telent, ssh y puerto serial</t>
  </si>
  <si>
    <t>4320141092006048</t>
  </si>
  <si>
    <t>TARJETA DE CONEXION DE 48 PUERTOS PARA NEXUS 7010</t>
  </si>
  <si>
    <t>Tarjeta de conexión gigaethernet de 48 puertos F2-Series 10GbE 
Accesorios:
Adaptadores SFP modelo SFP-GE-S
Adaptadores SFP modelo SFP-GE-T</t>
  </si>
  <si>
    <t>4320141092006049</t>
  </si>
  <si>
    <t>TARJETA FABRIC DE CONEXION PARA NEXUS 7010</t>
  </si>
  <si>
    <t>Compatibilidad con las tarjetas de conexión gigaethernet de 48 puertos F2-Series 10GbE
Módulo Fabric de un rendimiento de 110 Gbps para un Nexus 7000 con 10 bahías</t>
  </si>
  <si>
    <t>4320141192037873</t>
  </si>
  <si>
    <t>TARJETA DE INTERFAZ PCI, DE PUERTO PARALELO BIDIRECCIONAL</t>
  </si>
  <si>
    <t>De Interfaz PCI
Con Puerto paralelo bidireccional</t>
  </si>
  <si>
    <t>4320150392118725</t>
  </si>
  <si>
    <t>UNIDAD CENTRAL DE PROCESAMIENTO DE ALTA CAPACIDAD , DISCO DURO DE 500 GB SSD, MEMORIA 8 GB DDR3 SDRAM 1600 MHz, CRECIMIENTO A 16 GB, PROCESADOR INTEL® CORE i5 4590 3,2 GHz, FUENTE DE PODER MÍNIMO 800 W, UNA SALIDA DE VIDEO VGA, Y UNA SALIDA DISPLAYPORT.</t>
  </si>
  <si>
    <t>UNIDAD CENTRAL DE PROCESAMIENTO DE ALTA CAPACIDAD 
CONSUMO ENERGÉTICO EN SUS PERIFÉRICOS
CHASIS TIPO DESKTOP O TORRE.
FUENTE DE PODER MÍNIMO 800 W
PROCESADOR INTEL® Core i5 4590 3.2 GHz
SISTEMA OPERATIVO WINDOWS 10 PROFESSIONAL 64 bits.
MEMORIA 8 GB DDR3 SDRAM 1600 MHz, CRECIMIENTO A 16 GB.
VIDEO INTEGRADO INTEL HD 4600 CON OPCIÓN DE DOBLE MONITOR 
UNA SALIDA DE VIDEO VGA, Y UNA SALIDA DISPLAYPORT.
UN DISCO DURO DE 500 GB SSD.
UNIDAD DVD+/-RW 8X.
RED 100/1000 ETHERNET INTEGRADA CON PUERTO RJ45.
AUDIO INTEGRADO DE ALTA DEFINICIÓN CON PUERTOS DE ENTRADA Y SALIDA, FRONTAL Y POSTERIOR
PUERTOS USB 2.0 INTEGRADOS: MÍNIMO 2 FRONTALES Y 2 POSTERIORES. 
PUERTOS USB 3.0 INTEGRADOS: MÍNIMO 2.
PUERTOS USB ADICIONALES. EL EQUIPO DEBE CONTAR CON DOS TARJETAS PCI EXPRESS DE 4 PUERTOS USB 3.0 CADA UNA, CON CONEXIÓN DIRECTA A LA FUENTE DE PODER DEL COMPUTADOR.</t>
  </si>
  <si>
    <t>4320150392118727</t>
  </si>
  <si>
    <t>UNIDAD CENTRAL DE PROCESAMIENTO DE ALTA CAPACIDAD ALMACENAMIENTO AMPLIADO, DISCO DURO DE 500 GB SSD, MEMORIA 8 GB DDR3 SDRAM 1600 MHz, CRECIMIENTO A 16 GB, PROCESADOR INTEL® CORE i5 4590 3,2 GHz, CUATRO DISCO DUROS DE 2 TB 7200rpm</t>
  </si>
  <si>
    <t>UNIDAD CENTRAL DE PROCESAMIENTO DE ALTA CAPACIDAD ALMACENAMIENTO AMPLIADO
CONSUMO ENERGÉTICO EN SUS PERIFÉRICOS Y ALMACENAMIENTO DE INFORMACIÓN HISTÓRICA
DE INSTALACIÓN DE AL MENOS 5 DISCOS DUROS (1 SSD Y 4 MECÁNICOS)
UN DISCO DURO DE 500 GB SSD.
CUATRO DISCO DUROS DE 2 TB 7200 rpm.
FUENTE DE PODER MÍNIMO 800 W
PROCESADOR INTEL® Core i5 4590 3,2 GHz
CHASIS TIPO DESKTOP O TORRE.
SISTEMA OPERATIVO WINDOWS 10 PROFESSIONAL 64 bits.
MEMORIA 8 GB DDR3 SDRAM 1600 MHz, CRECIMIENTO A 16 GB.
VIDEO INTEGRADO INTEL HD 4600 CON OPCIÓN DE DOBLE MONITOR 
UNA SALIDA DE VIDEO VGA, Y UNA SALIDA DISPLAYPORT.
LA TARJETA MADRE DEBE SOPORTAR RAID 5 Y RAID 10.
UNIDAD DVD+/-RW 8X.
RED 100/1000 ETHERNET INTEGRADA CON PUERTO RJ45.
AUDIO INTEGRADO DE ALTA DEFINICIÓN CON PUERTOS DE ENTRADA Y SALIDA, FRONTAL Y POSTERIOR.
PUERTOS USB 2.0 INTEGRADOS: MÍNIMO 2 FRONTALES Y 2 POSTERIORES. 
PUERTOS USB 3.0 INTEGRADOS: MÍNIMO 2.
PUERTOS USB ADICIONALES. EL EQUIPO DEBE CONTAR CON DOS TARJETAS PCI EXPRESS DE 4 PUERTOS USB 3.0 CADA UNA, CON CONEXIÓN DIRECTA A LA FUENTE DE PODER DEL COMPUTADOR.</t>
  </si>
  <si>
    <t>4320153392118407</t>
  </si>
  <si>
    <t>INTERFAZ DE AUDIO USB, INTERFACE DE SONIDO USB, COMPATIBLE CON WINDOWS, 10 ENTRADAS, SALIDAS DE 10, 8 PREAMPLIFICADORES TIPO XLR CON CALIDAD DE AUDIO DE AL MENOS 24- bit/192 kHz, CON INTERFACES DE AUDIO PORTÁTILES USB 2.0</t>
  </si>
  <si>
    <t>DEBE POSEER 10 ENTRADAS, SALIDAS DE 10, 8 PREAMPLIFICADORES TIPO XLR CON CALIDAD DE AUDIO DE AL MENOS 24- bit/192 kHz, CON INTERFACES DE AUDIO PORTÁTILES USB 2.0, COMPATIBLE CON WINDOWS 10, 8 PREAMPLIFICADORES DE MICRÓFONO PREMIUM CONSTRUIDOS EN (VS PREAMP), FUNCIÓN DE AUTO-SENS INTELIGENTE CONJUNTOS ÓPTIMOS NIVELES DE ENTRADA DE LOS PREVIOS, CONDUCTOR VS STREAMING DE BAJA LATENCIA EXTREMADAMENTE ESTABLE,INDEPENDIENTE CUATRO MEZCLADORES DIRECTO PARA LA CREACIÓN DE CUSTOM MONITOR MEZCLAS CONTROLADOS POR SOFTWARE</t>
  </si>
  <si>
    <t>4320155292037863</t>
  </si>
  <si>
    <t>ADAPTADOR DE MINIDISPLAYPORT A VGA, COMPATIBLE CON WINDOWS 7 Y 8, SPORTE DE HASTA 1920 X 1200 DE RESOLUCION</t>
  </si>
  <si>
    <t>Adaptador de miniDisplayPort a VGA
Puertos miniDisplayPort Macho, VGA Hembra
Compatible con Windows 7 y 8
Soporte hasta 1920 x 1200 de resolución</t>
  </si>
  <si>
    <t>4320155292037864</t>
  </si>
  <si>
    <t>ADAPTADOR DE MINIDISPLAYPORT A HDMI, COMPATIBLE CON WINDOWS 7 Y 8, CON SOPORTE DE HASTA 1920 x 1200 DE RESOLUCION</t>
  </si>
  <si>
    <t>Adaptador de miniDisplayPort a HDMI
Puertos miniDisplayPort Macho,HDMI Hembra
Compatible con Windows 7 y 8
Soporte hasta 1920 x 1200 de resolución</t>
  </si>
  <si>
    <t>4320155292037865</t>
  </si>
  <si>
    <t>ADAPTADOR MINIDISPLAYPORT A DISPLAYPORT, COMPATIBLE CON WINDOWS 7 Y 8, CON SOPORTE DE HASTA 1920 X 120 DE RESOLUCION</t>
  </si>
  <si>
    <t>Adaptador de miniDisplayPort a DisplayPort
Puertos miniDisplayPort Macho, DisplayPort Hembra
Compatible con Windows 7 y 8
Soporte hasta 1920 x 1200 de resolución</t>
  </si>
  <si>
    <t>4320180392037849</t>
  </si>
  <si>
    <t>DISCO DURO INTERNO DE 500 GB, CON INTERFAZ SATA, DE AL MENOS 7200 rpm</t>
  </si>
  <si>
    <t>Con Interfaz Sata
De 500 GB
Al menos 7200 rpm</t>
  </si>
  <si>
    <t>4320180792029343</t>
  </si>
  <si>
    <t>LIBRERIAS AUTOMATIZADA DE RESPALDO CON DRIVERS ACTIVOS TECNOLOGIA LTO5 ULTRIUM</t>
  </si>
  <si>
    <t>El equipo debe tener dimensiones compatibles para colocar en bastidor (Rack) estándar de 48.26cm (19 pulgadas) de ancho. Debe tener como mínimo dos drivers activos tecnología LTO5 Ultrium. Una cantidad de slots con capacidad de contener como mínimo 90 cartuchos. Interfaz canal de fibra óptica. Capacidad de leer código de barras para la identificación de los cartuchos. Fuente de poder redundante. Consola de administración.</t>
  </si>
  <si>
    <t>4320180992115892</t>
  </si>
  <si>
    <t>DISCO COMPACTO R 700MB/80 MINUTOS VELOVIDAD DE 4X A 48X,EMPAQUE DE CAJA CON 10 UNIDADES</t>
  </si>
  <si>
    <t>CD en blanco y formateado, velocidad de grabación debera ser de 4x hasta 48x, capacidad de almacenamiento de datos de 700MB por 80 minutos de duración, en cajas individuales y a su vez en caja de 10 unidades.</t>
  </si>
  <si>
    <t>4320180992115910</t>
  </si>
  <si>
    <t>DISCO COMPACTO CD-R BLANCO IMPRIMIBLE, CAPACIDAD 700mb /80 min, EMPACADO EN CAJA DE 10 UNIDADES</t>
  </si>
  <si>
    <t>Disco Compacto, CD-R, imprimible, sin marca, capacidad 700 mb/80 minutos, velocidad máxima de grabado 48x, tipo CD-R, empacado en cajas de 10 unidades y cada uno de los cds con su caja individual.</t>
  </si>
  <si>
    <t>4320181192116130</t>
  </si>
  <si>
    <t>DISCO COMPACTO PARA DVD+RW DE 4,7 GB, VELOCIDAD DE GRABACION 4X, PRESENTACION INDIVIDUAL Y EN GRUPO DE 10 UNIDADES</t>
  </si>
  <si>
    <t>DVD+RW, en blanco, capacidad 4,7 Gb velocidad de grabación minima 4X, presentacion en cajas individuales y en grupos de 10 unidades.</t>
  </si>
  <si>
    <t>4320181392037844</t>
  </si>
  <si>
    <t>UNIDAD INTERNA DE CD/DVD RW, CON INTERFAZ SATA, VELOCIDAD DE LECTURA DVD 24X Y DE ESCRITURA 8X</t>
  </si>
  <si>
    <t>Con interfaz SATA
Compatible con CD, CD-R, CDRW, DVD-RW, DVD-RW, DVD DL
Velocidad de lectura DVD 24X
Velocidad de escritura DVD 8X</t>
  </si>
  <si>
    <t>4320181392037868</t>
  </si>
  <si>
    <t>UNIDAD EXTERNA DE CD/DVD RW, CON INTERFAZ USB2, COMPATIBLE CON WINDOWS XP - 7 - 8, VELOCIDAD DE LECTURA DVD 24X Y ESCRITURA DVD 8X</t>
  </si>
  <si>
    <t>Unidad Tipo Externa con Interfaz USB2
Compatible con CD, CD-R, CDRW, DVD-RW, DVD-RW, DVD DL
Velocidad de lectura DVD 24X
Velocidad de escritura DVD 8X
Compatible con Windows XP, 7, 8</t>
  </si>
  <si>
    <t>4320181492155077</t>
  </si>
  <si>
    <t>BANDEJA DE ALMACENAMIENTO ACTIVA DATADOMAIN, ES30 PARA RESPALDO Y DEDUPLICACION, CON 15 DISCOS DUROS DE 88,9 mm (3,5 Pulg), DE 2 TB, CON VELOCIDAD DE 7,2 RPM PARA 30 TB CRUDOS DE CAPACIDAD, CONECTIVIDAD EXTERNA DE TIPO SCSI II CON VELOCIDAD DE TRANSFERENCIA DE 6 Gb/S, CONECTOR TIPO SFF-8088 (MINI SAS), LICENCIA PARA ACTIVAR EL SOFTWARE DE FUNCIONAMIENTO DE LOS DISCOS.</t>
  </si>
  <si>
    <t>4320181492155078</t>
  </si>
  <si>
    <t>BANDEJA DE ALMACENAMIENTO RETENCIÓN DATADOMAIN, ES30 PARA RESPALDO Y DEDUPLICACION, CON 15 DISCOS DUROS DE 88,9 mm (3,5 Pulg), DE 2 TB, CON VELOCIDAD DE 7,2 RPM PARA 30 TB CRUDOS DE CAPACIDAD, CONECTIVIDAD EXTERNA DE TIPO SCSI II CON VELOCIDAD DE TRANSFERENCIA DE 6 Gb/S, CONECTOR TIPO SFF-8088 (MINI SAS), LICENCIA PARA ACTIVAR EL SOFTWARE DE FUNCIONAMIENTO DE LOS DISCOS.</t>
  </si>
  <si>
    <t>4320181492156435</t>
  </si>
  <si>
    <t>EQUIPO PARA ALMACENAMIENTO Y RETENCIÓN DE RESPALDOS  LARGO PLAZO, CAPACIDAD 320 Tb, DISCO  8 Tb, VELOCIDAD DE 7200, CONECTIVIDAD DE RED A 10 Gb,   CONECTIVIDAD EXTERNA TIPO SAS ENTRE SERVIDORES Y GABINETES DE DISCOS, 2 SWITCHES DE DATOS A 10 Gb, SWITCH DE ADMINISTRACIÓN A 1 Gb TRÁFICO INTERNO, DE ALMACENAR RESPALDOS A TRAVÉS DE AVAMAR, CONECCIÓN UNA CAPA EXTENDIDA NATIVA A DATADOMAIN 4500.</t>
  </si>
  <si>
    <t>EQUIPO PARA ALMACENAMIENTO Y RETENCIÓN DE RESPALDOS A LARGO PLAZO BASADA EN OBJETOS, CAPACIDAD CRUDA 320 TB, DISCOS DE  8 TB, CON VELOCIDAD DE 7200, CONECTIVIDAD DE RED A 10 GB,   CONECTIVIDAD EXTERNA DE TIPO SAS ENTRE SERVIDORES Y GABINETES DE DISCOS, DEBE INCLUIR 2 SWITCHES DE DATOS A 10 Gb Y UN SWITCH DE ADMINISTRACIÓN A 1 Gb PARA TRÁFICO INTERNO,  CAPACIDAD DE ALMACENAR RESPALDOS GESTIONADOS  A TRAVÉS DEL AVAMAR, DEBE POSEER LA CAPACIDAD DE CONECTARSE COMO UNA CAPA EXTENDIDA DE MANERA NATIVA AL EQUIPO DATADOMAIN 4500.</t>
  </si>
  <si>
    <t>4320181792041312</t>
  </si>
  <si>
    <t>UNIDAD EXTERNA DE CD/DVD RW, VELOCIDAD DE LECTURA 8X, VELOCIDAD DE ESCRITURA 8X, CON INTERFAZ USB2, COMPATIBLE CON WINDOWS 7 y 8</t>
  </si>
  <si>
    <t>Unidad Tipo Externa con Interfaz USB2
Compatible con CD, CD-R, CDRW, DVD-RW, DVD-RW, DVD DL
Velocidad de lectura DVD 8X
Velocidad de escritura DVD 8X
Compatible con Windows 7, 8</t>
  </si>
  <si>
    <t>4320181792041313</t>
  </si>
  <si>
    <t>UNIDAD INTERNA DE CD/DVD RW, VELOCIDAD DE LECTURA 8X, VELOCIDAD DE ESCRITURA 8X, CON INTERFAZ SATA, COMPATIBLE CON WINDOWS 7 y 8</t>
  </si>
  <si>
    <t>Interfaz SATA
Compatible con CD, CD-R, CDRW, DVD-RW, DVD-RW, DVD DL
Velocidad de lectura DVD 8X
Velocidad de escritura DVD 8X
Compatible con Windows 7, 8</t>
  </si>
  <si>
    <t>4320182490030278</t>
  </si>
  <si>
    <t>DISPOSITIVO DE ALMACENAMIENTO USB (LLAVE MAYA) DE 8G</t>
  </si>
  <si>
    <t>Dispositivo de Almacenamiento USB FLASH DRIVE (Llava Maya) de alta capacidad que utilice la interfaz USB, que almacenen datos de circuitos integrados.
Capacidad de almacenamiento: 8G
Velocidad de Lectura/Escritura: Estándar o superior
Con tapa para proteger el puerto USB que no sea necesario software especial.</t>
  </si>
  <si>
    <t>4320182492017167</t>
  </si>
  <si>
    <t>DISPOSITIVO DE ALMACENAMIENTO USB DE 1GB, CON LOGOTIPO EN 3D</t>
  </si>
  <si>
    <t>Dispositivo de Almacenamiento (Llave maya de 1GB) con logotipo en 3D</t>
  </si>
  <si>
    <t>4320182492023589</t>
  </si>
  <si>
    <t>DISPOSITIVO DE ALMACENAMIENTO USB, FORMA DE CASCO, CAPACIDAD 4GB, CON LOGO DE LA INSTITUCIÓN A 1 COLOR, MATERIAL DE PLASTICO</t>
  </si>
  <si>
    <t>4320182492024116</t>
  </si>
  <si>
    <t>DISPOSITIVO DE ALMACENAMIENTO USB DE 4GB, CON LOGOTIPO</t>
  </si>
  <si>
    <t>Dispositivo de Almacenamiento de 4GB (Llave maya)
Con logotipo de la Institución.
Color del agua a escoger.
Incluye impresión de logo deseado.
Un color una posición.</t>
  </si>
  <si>
    <t>4320182492037861</t>
  </si>
  <si>
    <t>DISPOSITIVO DE ALMACENAMIENTO DE 16 GB, COMPATIBLE CON WINDOWS XP - 7 - 8, CON INTERFAZ USB</t>
  </si>
  <si>
    <t>Dispositivo de Almacenamiento (Llave Maya).
De 16 GB de capacidad.
Compatible con Windows XP, 7, 8.
Con Interfaz  USB.
Diseño sin tapa independiente que se pueda perder.
No debe ser tipo "Tiny" ni "micro".</t>
  </si>
  <si>
    <t xml:space="preserve"> APLICADORES DE MADERA, TAMAÑO 15 cm DE LARGO. PRESENTACIÓN PAQUETE DE 100 UNIDADES</t>
  </si>
  <si>
    <t xml:space="preserve"> Apósito no adhesivo de fibra de alginato de calcio y sodio tipo mecha, estéril, atóxico, libre de pirógenos. Tela no tejida,Libre de látex, Que contenga &gt; 93% de alginato de calcio y &lt;(&gt;&lt;&lt;)&gt; 7% de alginato de sodio, en peso. Con alto contenido de ácido glucurónico y/o ácido manurónico. Con absorción de 20 veces su peso o más de exudado. De fácil remoción,Con capacidad hemostática, con desprendimiento en bloque que no deje residuos Presentación: Empaque individual</t>
  </si>
  <si>
    <t xml:space="preserve"> APÓSITO, FIBRA ALGINATO, DE CALCIO Y SODIO 5 cm X 5 cm (+/-1 cm), ESTÉRIL ATOXICO, LIBRE DE PIROXENOS, TELA NO TEJIDA, LIBRE DE LÁTEX , DE FÁCIL REMOCIÓN CON DESPRENDIMIENTO, QUE CONTENGA MAYOR O IGUAL A  93 % DE ALGINATO DE CALCIO Y MENOR O IGUAL A 7 % DE ALGINATO DE SODIO DE PESO CON ALTO CONTENIDO DE ÁCIDO GLUCURÓNICO Y/O ÁCIDO MANURONICO, CON ABSORCIÓN DE 20 VECES SU PESO O MÁS DE EXUDADO, DE FÁCIL REMOCIÓN CON DESPRENDIMIENTO EN BLOQUE QUE NO DEJE RESIDUOS, CON CAPACIDAD HEMOSTÁTICA, PRESENTACIÓN EMPAQUE INDIVIDUAL</t>
  </si>
  <si>
    <t xml:space="preserve"> Apósito no adhesivo de fibra de alginato de calcio y sodio 10 cm (+/-1 cm) X 10 cm (+/- 1 cm), estéril, atóxico, libre de pirógenos. Tela no tejida. Libre de látex, Que contenga más del 93% de alginato de calcio y menos del 7% de alginato de sodio, en peso. Con alto contenido de ácido glucurónico y/o ácido manuronico. Con absorción de 20 veces su peso o más de exudado. De fácil remoción. Con capacidad hemostática. Presentación empaque individual, con fecha de vencimiento.</t>
  </si>
  <si>
    <t xml:space="preserve"> Apósito colágeno con alginato, 5 x 5 cm: Apósito de colágeno al 90 % + alginato al 10 % 5 cm x 5 cm +- 1 cm. </t>
  </si>
  <si>
    <t xml:space="preserve"> "aposito hidrocoloide oclusivo extrafino de 5 cm (+/-1 cm) x 10 cm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t>
  </si>
  <si>
    <t xml:space="preserve"> Apósito hidrocoloide oclusivo extra fino de 7,5 cm (+/-1 cm) x 7,5 cm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t>
  </si>
  <si>
    <t xml:space="preserve"> Aposito hidrocoloide oclusivo extra fino de 10 cm (+/-1 cm) x 10 cm (+/- 1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t>
  </si>
  <si>
    <t xml:space="preserve"> Apósito hidrocoloide semioclusivo de perfil grueso, estéril, atoxico,libre de pirógenos, con película protectora y adhesiva de poliuretano, 10 X 10 cm Hipoalergénico, suave en la matriz hidrocoloide en contacto con la herida. Libre látex, resistente al agua, que tenga una duración promedio de 4 a 7 días, Que provea una barrera protectora contra microorganismos anaerobios Permita la transmisión del vapor de agua, reduciendo la humedad debajo del aposito a lo largo del tiempo.Flexible, de fácil adaptación a diferentes contornos anatómicos. Composición Hidrocoloide: (carboximetilcelulosa sódica, y otros agentes gelificantes) Con presentación en empaque individual que permita fácil apertura</t>
  </si>
  <si>
    <t xml:space="preserve"> Apósito hidrocoloide semioclusivo de perfil grueso de 15 cm (+/- 1 cm ) x 15 cm (+/-1 cm ), estéril, atóxico, libre de pirógenos, con película protectora  y adhesiva de poliuretano, hipoalergénico, suave en la matriz hidrocoloide en contacto con la herida, libre de látex, resistente al agua, que tenga una duración promedio de 4 días a 7 días, que provea una barrera protectora contra microorganismos anaerobios  que permita la transmisión del vapor de agua, reduciendo la humedad debajo del apósito a lo largo del tiempo, flexible, de fácil adaptación a diferentes contornos anatómicos, composición hidrocoloide: carboximetilcelulosa sódica, y otros agentes gelificantes, tamaño de 15 cm (+/- 1 cm) x 15 cm (+/- 1 cm)</t>
  </si>
  <si>
    <t xml:space="preserve"> Apósito hidrocoloide semioclusivo de perfil grueso de 15 cm (+/- 1 cm ) x 20 cm (+/-1 cm ), esteril, atoxico libre de pirogenos, con pelicula protectora y adhesiva de poliuretano. Hipoalergénico, suave en la matriz hidrocoloide en contacto con la herida. libre de látex, resistente al agua, que tenga una duración promedio de 4 a 7 días, Que provea una barrera protectora contra microorganismos anaerobios que permita la transmisión del vapor de agua, reduciendo la humedad debajo del apósito a lo largo del tiempo. Flexible, de fácil adaptación a diferentes contornos anatomicos. Composicio: hidrocoloide (carboximetilcelulosasodica, y otros agentes gelificantes). Con presentación en empaque individual, que permita fácil apertura</t>
  </si>
  <si>
    <t xml:space="preserve"> Presentacion: Unidad Calidad: Torunda gasa de algodon, 100% algodon, suave y absorbente, es un cuadro de gasa doble de 21 cm (±1 cm) x 21 cm (± 1 cm), de una sola pieza doblada sobre si misma, conformando un aposito redondeado, con todos sus extremos internos, calidad uniforme, resistente a la tension. Hiladera entre 30/1 a 40/1, con tramado de 18 X 16 hilos, en tejido plano. En paquetes con 200 unidades. </t>
  </si>
  <si>
    <t xml:space="preserve"> Apósito bioclusivo adhesivo, estéril, atóxico, libre de pirógenos, transparente de tejido sintético micro poroso de poliuretano semipermeable, cubierto con adhesivo hipoalergenica de acrilato, utilizado para la toma de vía periférica. Con abertura de aproximadamente 4 cm, que permita el acople a la base del catéter intravenoso  Con medidas de 7 cm x 8,5 cm +-1 cm. Con bandas amovibles, autoadhesivo, impermeable al vapor de agua. Con tiras de sujeción. En empaque individual, estéril de polietileno, que garantice las propiedades físico-químicas,  hermeticidad e integridad del producto.</t>
  </si>
  <si>
    <t xml:space="preserve"> Apósito antimicrobiano de poliuretano tipo espuma (foam) impregnado depolyhexametileno biguanida al 0.5% como antiséptico. Con acción rápida sintoxicidad. Efectivo contra microorganismos gram positivos, gram negativos y hongos. De 15 cm x 15 cm (+/-2 cm). Presentación: Empaque individual , esteril.</t>
  </si>
  <si>
    <t xml:space="preserve"> Apósito para tratamiento de heridas el cual ayuda a la formación de tejido compuesto por fibras de colágeno 90% + alginato de calcio al 10%, estéril de protección tópica, suave, absorbente y adaptable. Empaque individual, estéril, con fecha de vencimiento. Con indicaciones de uso en idioma español. 10 cm x 10 cm (+/- 1,5 cm) en ambas medidas)</t>
  </si>
  <si>
    <t xml:space="preserve"> Apósito multifuncional oclusivo, semipermeable, libre de latex, con propiedades para limpieza, humectación y epitelización para el tratamiento de heridas o quemadas. Tamaño: 10X10cm (+/- 1cm ). Compuesto de copolímero de almidón, glicerina, factor tenso activo F68 (agente limpiador, no iónico), con capa externa semipermeable: de 1mm de espesor, permite la transmisión de vapor hacia el exterior y de oxígeno hacia el interior. No se debe adherir al lecho de la herida, no posee olor. Empaque individual, estéril, con indicaciones de uso en idioma Español. Multifuncional 4 en 1, 10X10cm. </t>
  </si>
  <si>
    <t xml:space="preserve"> Elaborado con poliuretano, transparente y radiopaco. Que no interaccione con las soluciones a infundir. Rígido a temperatura ambiente, se suaviza al contacto con la sangre. Firme control en la inserción que no se arrugue ni doble al pasar por la piel o al contacto con la pared de la vena, ni desgarro en la vena. Resistente a las acodaduras Aguja biselada, punta en V. Superficie de la cánula siliconada. El cono del catéter debe poseer los colores universales. Con adaptador cónico hembra con terminal luerlock. Con tapa de control de retorno con filtro. Vida útil después de colocado no menor de 4 días. No debe producir alergia ni irritación libre de látex. Presentación: Empaque duro de plástico transparente y fecha de fabricación y vencimiento impresa que garantice la esterilida. Cajas de 100 unidades.</t>
  </si>
  <si>
    <t xml:space="preserve"> Bolsa colectora de orina para cama. Para sistema de drenaje urinario de adulto, descartable, elaborado con PVC grado médico, estéril, con capacidad de 2000 ml, herméticamente cerrada, con escala indeleble cada 100 ml, para adaptar a todo tipo de catéter urinario, con dos válvulas de cierre y drenaje. Con tubo de drenaje semirigido, y con un calibre entre 10 mm a 15 mm. Con válvula antirreflujo El drenaje de 10 cm aproximadamente para evitar el reflujo Con prensa ajustable o doblado sobre sí mismo. Con sistema para colgar de la cama o prensa ajustable a la cama. En empaque individual, resistente a la manipulación, fácil de abrir manualmente, con plástico protector.</t>
  </si>
  <si>
    <t xml:space="preserve"> Bolsa Colectora de orina para pierna para adaptar a todo tipo de dispositivo urinario o interno, con válvula de cierre y drenaje para evitar el reflujo. Fabricada en PVC plástico de grado medico, Con capacidad hasta 800cc +/- 100cc. Resistente, suave, flexible, durable, recubierta por detrás con un panel de tela de teclín para evitar irritación a la piel. Con tubo de drenaje con sistema de evacuación de desplazamiento no de rosca, semirigido, y con un calibre entre 10mm (+/- 5 mm), con una longitud de 50 cm +-5 cm Con válvula antirreflujo, con estrías en su extremo para una mejor sujeción a la sonda. El drenaje de 10cm aproximadamente para evitar el reflujo. Con banda de sujeción de velcro ajustable a la pierna. Con sellos de seguridad en los bordes de la bolsa. En empaque individual, resistente a la manipulación, fácil de abrir manualmente, con plástico protector. </t>
  </si>
  <si>
    <t xml:space="preserve"> Rollo de papel mixto grado médico y película transparente de polipropileno para esterilización a gas, formaldehido o vapor con indicador químico clase 1 que cambie de color de acuerdo a la forma de esterilización y tres barras de protección en el sellado de 15cm de ancho X 200m de largo mínimo.</t>
  </si>
  <si>
    <t xml:space="preserve"> Rollo de papel mixto grado médico y película transparente de polipropileno para esterilización a gas formaldehido o vapor con indicador químico clase 1 que cambie de color de acuerdo a la forma de esterilización y tres barras de protección en el sellado de 30cm de ancho X 200m de largo mínimo.</t>
  </si>
  <si>
    <t xml:space="preserve"> Grado médico, de primera generación, que no suelte pelusa, moldeable,resistente al rasgado, biodegradable, repelente al agua, porosidad de 0.1  µm, desechable. Impreso los diferentes sistemas de esterilización (óxido de etileno y vapor). Con indicador dual que vira a color negro o café al pasar por el proceso de esterilización cortado en pliegos según medida.</t>
  </si>
  <si>
    <t xml:space="preserve"> Papel crepado verde, 50 x 50 cm,Grado médico, de primera generación, que no suelte pelusa, moldeable,resistente al rasgado, biodegradable, repelente al agua, porosidad de 0.1 micras, desechable. Impreso los diferentes sistemas de esterilización (óxido de etileno y vapor), con indicador dual que indica el cambio de color correspondiente, cortado en pliegos según medida. Presentación: Pliegos de 100 unidades</t>
  </si>
  <si>
    <t xml:space="preserve"> Diseñado para esterilizadores a vapor, para autoclaves de prevacío fraccionado El paquete debe de contener dentro del paquete una hoja de prueba sensible al vapor y sin plomo, adicional una hoja de prueba de detección temprana de fallo.  Deben ser pruebas ensambladas en un paquete individual de papel crepado desechable, que tengan indicador químico que vire de color al pasar por el proceso de esterilización .En la parte externa debe tener la  indicación de que es libre de plomo. Además debe tener en la parte externa la indicación de tener un desempeño equivalente al paquete de Bowie Dick descrito en AMSI/AAMI st79  El paquete tiene un empaque compacto con el externo para vapor. Debe de suministrar   6  libros de actas respectivos que se requieran para su almacenamiento según el consumo. Presenta un indicador químico externo para vapor.  Presentación: Empaque individual</t>
  </si>
  <si>
    <t xml:space="preserve"> Guantes quirúrgicos, Número 7, de látex natural, estéril, atoxico, Empacados en pares (derecho e izquierdo) con sobre interior de separación. El sobre externo con termo sellado de fácil apertura. R esistente, empolvado con talco interiormente, que cumpla con los controles universales de microporosidad. Que permita la sensibilidad al tacto. Impermeabilidad AQL mayor a 1,5. Según EN 455-1. Resistencia mayor a 12 N. Según norma EN-455-2, con lubricante de polvo de arroz, de maíz u otros agentes. La talla debe estar marcada en la caja, en el envase de cada par Longitud mínima: 270 mm (+ 10 mm). La longitud se medirá desde el extremo superior del dedo medio hasta el borde del puño. Grosor mínimo: + 0.3 ,mm. Color : blanco. Diseño: De forma anatómica con el pulgar colocado hacia la superficie de la planta de la mano del dedo índice. El puño con reborde recto ajustable anatómicamente. La superficie externa e interna debe ser lisa. Con fecha de vencimiento en el empaque individual.</t>
  </si>
  <si>
    <t xml:space="preserve"> Guantes quirúrgicos, N° 6 ½ , de látex natural, estéril, atoxico,Empacados en pares (derecho e izquierdo) con sobre interior de separación. El sobre externo con termo sellado de fácil apertura. Resistente, empolvado con talco interiormente, que cumpla con los controles universales de microporosidad. Que permita la sensibilidad al tacto. Impermeabilidad AQL mayor a 1.5. Según EN 455-1. Resistencia mayor a 12 N. Según norma EN-455-2, con lubricante de polvo de arroz, de maíz u otros agentes. La talla debe estar marcada en la caja, en el envase de cada par. Longitud mínima: 270 mm (+ 10 mm). La longitud se medirá desde el extremo superior del dedo medio hasta el borde del puño. Grosor mínimo: + 0.3 mm. Color : blanco. Diseño: De forma anatómica con el pulgar colocado hacia la superficie de la planta de la mano del dedo índice. El puño con reborde recto ajustable anatómicamente.La superficie externa e interna debe ser lisa. Con fecha de vencimiento en el empaque individual.</t>
  </si>
  <si>
    <t xml:space="preserve"> Guantes quirúrgicos, número 8 , de látex natural, estéril, atoxico. Empacados en pares (derecho e izquierdo) con sobre interior de separación. El sobre externo con termo sellado de fácil apertura. Resistente, empolvado con talco interiormente, que cumpla con los controles universales de microporosidad. Que permita la sensibilidad al tacto. Impermeabilidad AQL mayor a 1,5. Según EN 455-1. Resistencia mayor a 12 N. Según norma EN-455-2, con lubricante de polvo de arroz, de maíz u otros agentes. La talla debe estar marcada en la caja, en el envase de cada par. Longitud mínima: 270 mm (+ 10 mm). La longitud se medirá desde el extremo superior del dedo medio hasta el borde del puño. Grosor mínimo: + 0,3 mm. Color : blanco.Diseño: De forma anatómica con el pulgar colocado hacia la superficie de la planta de la mano del dedo índice. El puño con reborde recto ajustable anatómicamente. La superficie externa e interna debe ser lisa. Con fecha de vencimiento en el empaque individual.</t>
  </si>
  <si>
    <t xml:space="preserve"> Guantes, descartables talla grande (Large) de látex de caucho natural, de superficie lisa, resistentes, empolvados internamente con talco de maíz o arroz altamente elásticos, sin costuras, con borde vulcanizado y enrollado del puño, impidiendo que el guante se deslice sobre el dorso de la mano, de color blanco. Que cumplan con los controles de micro porosidad. Impermeabilidad AQL mayor a 1,5. según norma EN 455- 1.Resistencia mayor a 9 N. según EN-455-2.Longitud mínima: 240 mm (+-10 mm), la cual se mide desde el extremo superior del dedo medio hasta el borde del puño, según norma EN 455-2.Ancho mínimo, el cual se mide en el centro de la palma de la mano: 95 mm.(+/- 10 mm).</t>
  </si>
  <si>
    <t xml:space="preserve"> Guantes de vinilo, libres de proteínas de látex, ambidiestros, no estériles, sin polvo, transparentes, impermeables, talla 6 1/2. Impermeabilidad AQL &gt; 1.5. Según EN 455-1 Resistencia &gt; 12 N. Según norma EN-455-2. Talla 6 1/2 Caja con 100 un.</t>
  </si>
  <si>
    <t xml:space="preserve"> Guantes de vinilo, libres de proteínas de látex, ambidiestros, no estériles, sin polvo, transparentes, impermeable. Talla  M. Impermeabilidad AQL &gt; 1.5. Según EN 455-1, Resistencia &gt; 12 N. Según norma  EN-455-2 Presentación: Caja con 100 unidades</t>
  </si>
  <si>
    <t xml:space="preserve"> Guantes de vinilo, libres de proteínas de látex, ambidiestros, no estériles, sin polvo. Talla 8 1/2 impermeable. Impermeabilidad AQL &gt; 1.5. Según EN 455-1, Resistencia &gt; 12 N. Según norma  EN-455-2Caja con 100 unidades</t>
  </si>
  <si>
    <t xml:space="preserve"> Guantes, descartable libre de látex, fabricado Poli-Isopreno Sintético, Neopreno u otros materiales, estéril, atóxico, libre de pirógenos, con ajuste perfecto, que  permitan la sensibilidad al tacto. La talla debe estar marcada en la caja, en el envase de cada par. Longitud mínima: 270 mm +/- 10 mm. La longitud se medirá desde el extremo superior del dedo medio hasta el borde del puño. Color : blanco. Diseño De forma anatómica con el pulgar colocado hacia la superficie de la palma de la mano del dedo índice. El puño con reborde recto ajustable anatómicamente. La superficie externa e interna debe ser lisa Presentación: En caja dispensadora de 50 unidades Envasado por pares con sobre interior de separación. El sobre externo Con termo sellado de fácil apertura  (peel open)</t>
  </si>
  <si>
    <t xml:space="preserve"> Guante descartable, libre de latex, fabricados Poli-Isopreno Sintético,Neopreno u otros materiales libres de latex, estéril, atóxico, libre de pirógenos, con ajuste perfecto, que permitan la sensibilidad al tacto. La talla debe estar marcada en la caja, en el envase de cada par. Longitud mínima: 270 mm (+ 10 mm) . La longitud se medirá desde el extremo superior del dedo medio hasta el borde del puño. Diseño De forma anatómica con el pulgar colocado hacia la superficie de la planta de la mano del dedo índice. El puño con reborde recto ajustable anatómicamente. La superficie externa debe ser lisa con interna lisa. Presentación: caja dispensadora de 50 unidades fecha de caducidad. Envasado por pares con sobre interior de separación. El sobre externo con termo sellado de fácil apertura. PRESENTACIÓN: En empaque individual, estéril, Fácil apertura (peel open)</t>
  </si>
  <si>
    <t xml:space="preserve"> Guantes descartable libre de látex, fabricados Poli-Isopreno. Sintético, Neopreno u otros materiales libres de latex, estéril, atóxico, libre de pirógenos, con ajuste perfecto, que permitan la sensibilidad al tacto. La talla debe estar marcada en la caja, en el envase de cada par. Longitud mínima: 270 mm (+ 10 mm). La longitud se medirá desde el extremo superior del dedo medio hasta el borde del puño. Diseño De forma anatómica con el pulgar colocado hacia la superficie de la planta de la mano del dedo índice. El puño con reborde recto ajustable anatómicamente. La superficie externa e interna debe ser lisa Presentación: En caja dispensadora de 50 un con el número de lote y fecha de caducidad. Envasado por pares con sobre interior de separación. El sobre externo con termo sellado de fácil apertura PRESENTACIÓN: En empaque individual, estéril, Fácil apertura (peel open).</t>
  </si>
  <si>
    <t xml:space="preserve"> Guantes de exploración ambidiestros, descartables   de Talla 7 (Talla M) látex de caucho natural, de superficie lisa, resistentes, empolvados internamente con talco de maíz o arroz altamente elásticos, sin costuras, con borde vulcanizado y enrollado del puño, impidiendo que el guante se deslice sobre el dorso de la mano, de color natural Que cumplan con los controles de micro porosidad. Impermeabilidad AQL mayor a 1,5, según norma EN 455-1, Resistencia mayor a 9 N, según EN-455-2 &lt;(&gt;,&lt;)&gt; Longitud mínima: 240 mm (+-10 mm), la cual se mide desde el extremo superior del dedo medio hasta el borde del puño, según norma EN 455-2 Ancho mínimo, el cual se mide en el centro de la palma de la mano: 95 mm.(+/- 10 mm)</t>
  </si>
  <si>
    <t xml:space="preserve"> Guantes ambidiestros. Descartables. Talla S de látex de caucho natural.De superficie lisa. Resistentes Empolvados internamente con talco. Que cumplan los controles de micro porosidad. Impermeabilidad AQL  1.5. Seg.n EN 455-1 Resistencia  9 N. Según EN-455- 2,Longitud mínima: 240 mm. (+-10 mm) (La longitud se medirá desde el extremo superior del dedo medio hasta el borde del puño, según norma EN 455-2)Ancho mínimo (El ancho mínimo se medirá en el centro de la palma de la mano) debe ser de 80 mm.(+-10 mm) Altamente elásticos Sin costuras Con borde vulcanizado y enrollado del puño, impidiendo que el guante se deslice sobre el dorso de la mano En cajas de 100 unidades (50 pares). En cajas de 100 unidades (50 pares)..</t>
  </si>
  <si>
    <t xml:space="preserve"> Papel Crepado Grado Médico Tercera Generación, para autoclave a Vapor. 100% de fibras de celulosa. Certificado por escrito emitido por la casa fabricante. Debe cumplir con las Normas ISO EN 11607.  No debe ser tóxico. Debe contener indicadores que al pasar por el proceso de autoclavado por vapor  cambien de color azul a negro o café.</t>
  </si>
  <si>
    <t xml:space="preserve"> Papel Crepado Grado Médico Tercera Generación, para autoclave a Vapor. 100% de fibras de celulosa.Certificado por escrito que emitido por la casa fabricante.Debe cumplir con las Normas ISO EN 11607.No debe ser tóxico.Debe contener indicadores que al pasar por el proceso de autoclavado por vapor  cambien de color azul a negro o café. Presentacion en pliegos</t>
  </si>
  <si>
    <t xml:space="preserve"> Equipo de venoclisis, o unidad de administración de solución endovenosa estéril, atóxico, hipoalergénico y descartable,polivinilo o similar de grado médico (en su biodegradación no debe interactuar con soluciones a infundir), libre de latex, de uso clínico hospitalario de acuerdo a las normas internacionales de calidad. Con punta de inserción (perforador) de 3 cm (+/- 1 cm), con canal de evacuación o salida, con protector que conserve la esterilidad y que se mantenga en forma segura y con un adecuado desplazamiento. Con dispositivo de entrada de aire con orificio de precisión, con filtro incorporado que no permita el paso de partículas y microorganismos en un rango de 2,5 a 5 micras. Debe tener dispositivo de cierre. Cámara de goteo de polietileno grado médico, semirrígido, transparente e incoloro, la cámara debe permitir observación continua del goteo. La distancia entre la extremidad inferior del tubo cuenta gotas y la salida de la cámara protectora no debe ser menor de 4 cm. El volumen de goteo debe ser de 20 gotas (1 cc) por min. Con filtro incorporado que no permita el paso de partículas y microorganismos en un rango de 15 µ. Volumen total de la cámara 8 cc. Con tubuladura flexible sin perforaciones, transparente o suficientemente translúcido para poder detectar fácilmente las burbujas de aire. Con diámetro interno de no menor de 2,7 mm, Con conector con cierre luerlock con bifurcación para administrar dos soluciones simultáneamente y debe estar cercano al extremo distal del tubo flexible. Debe tener tubo de conexión de 170 cm mínimo de largo, (medido del término de la cámara, al inicio del conector). Debe mantener una conexión hermética con todas las partes a las que está conectado (cámara de goteo, sitio de inyección y enlace macho). Con extremo final con conexión luer lock con cono truncado y dispositivo enrroscable, que permita un ajuste con cualquier enlace hembra ya sea para aguja o endocatéter o conector universal Con dispositivo regulador de flujo con tope o pinza rodillo que permita graduar el goteo, y mantener un flujo fijo, no debe guardar memoria de la graduación. No debe dañar el tubo flexible durante su uso. Presentación: Con empaque individual de fácil apertura (peel open).</t>
  </si>
  <si>
    <t xml:space="preserve"> ELABORADO CON POLIURETANO Y/O POLITETRAFLUOROETILENO (TEFLÓN), TRANSPARENTE Y RADIOPACO. QUE NO INTERACCIONE CON LAS SOLUCIONES A INFUNDIR. RÍGIDO A TEMPERATURA AMBIENTE, SE SUAVIZA AL CONTACTO CON LA SANGRE. FIRME CONTROL EN LA INSERCIÓN QUE NO SE ARRUGUE NI DOBLE AL PASAR POR LA PIEL O AL CONTACTO CON LA PARED DE LA VENA NI DESGARRO EN LA VENA. RESISTENTE A LAS ACODADURAS AGUJA BISELADA, PUNTA EN V. SUPERFICIE DE LA CÁNULA SILICONADA. EL CONO DEL CATÉTER DEBE POSEER LOS COLORES UNIVERSALES. CON ADAPTADOR CÓNICO HEMBRA CON TERMINAL LUERLOCK. CON TAPA DE CONTROL DE RETORNO CON FILTRO. VIDA ÚTIL DESPUÉS DE COLOCADO NO MENOR DE 4 DÍAS. NO DEBE PRODUCIR ALERGIA NI IRRITACIÓN. PRESENTACIÓN: EMPAQUE DURO DE PLÁSTICO TRANSPARENTE Y FECHA DE FABRICACIÓN Y VENCIMIENTO IMPRESA QUE GARANTICE LA ESTERILIDAD DEL PRODUCTO. CAJAS DE 50 UN.</t>
  </si>
  <si>
    <t xml:space="preserve"> ELABORADO CON POLIURETANO  Y/O POLITETRAFLUOROETILENO (TEFLÓN), TRANSPARENTE Y RADIOPACO. QUE NO INTERACCIONE CON LAS SOLUCIONES A INFUNDIR. RÍGIDO A TEMPERATURA AMBIENTE, SE SUAVIZA AL CONTACTO CON LA SANGRE. FIRME CONTROL EN LA INSERCIÓN QUE NO SE ARRUGUE NI DOBLE AL PASAR POR LA PIEL O AL CONTACTO CON LA PARED DE LA VENA. RESISTENTE A LAS ACODADURAS AGUJA BISELADA, PUNTA EN V. SUPERFICIE DE LA CÁNULA SILICONADA. EL CONO DEL CATÉTER DEBE POSEER LOS COLORES UNIVERSALES. EL CATÉTER NO DEBE FORMAR ACODADURAS, MANTENIENDO LA PERMEABILIDAD DEL LUMEN DURANTE SU USO. CON CÁMARA TRANSPARENTE DE OBSERVACIÓN. CON ADAPTADOR CÓNICO HEMBRA CON TERMINAL LUER LOCK. CON TAPA DE CONTROL DE RETORNO CON FILTRO. VIDA ÚTIL DESPUÉS DE COLOCADO NO MENOR DE 3 DÍAS. NO DEBE PRODUCIR ALERGIA NI IRRITACIÓN. SIN SISTEMA DE AGUJA RETRÁCTIL. LIBRE DE LÁTEX. CANTIDAD DE VÍAS: 1</t>
  </si>
  <si>
    <t xml:space="preserve"> Jeringa descartable de 60 cc con pico ancho y punta larga. De plástico duro, estéril, hipoalergénico y atoxico, con pera de polietileno hermético, con bulbo tipo caucho natural o sintético (elastómero) de uso clínico hospitalario. Con capacidad de 60 a 75 cc, con escala numérica indeleble en centímetros cúbicos, con tapa en la punta o el extremo que adapta. En empaque individual, estéril, de plástico resistente que garantice la integridad y esterilidad del producto, resistente a la manipulación, transporte y almacenaje, fácil de abrir manualmente (peel open). Exento de rebajas y \ o aristas cortantes. Debe tener impreso y fecha de vencimiento en el empaque primario.</t>
  </si>
  <si>
    <t xml:space="preserve"> Jeringa hipodérmica de polipropileno (PP), 100% grado medico estéril,atoxica y sin pirógenos. Descartable de 5ml, con aguja 21 ó 22 G x 1½ pulg incorporada, de metal hipodérmica estéril con bisel de punta cortante. Con cierre o pivote tipo luer lock.Con pistón lubricado con silicón que permita inyectar fácilmente, con anillo de retención. Con escala en décimas de ml indeleble con graduación clara y legible para una graduación exacta. En empaque individual de plástico resistente que garantice la integridad y esterilidad del producto, resistente a la manipulación, transporte y almacenaje, fácil de abrir manualmente. Debe tener impresa fecha de fabricación y vencimiento del producto Se realizan pruebas de presión sin flujo de líquido y succión sin flujo de aire. Presentación en cajas de 100 unidades</t>
  </si>
  <si>
    <t xml:space="preserve"> Sistema conector libre de aguja, para vía periférica y vía central. De una sola pieza con sistema cerrado Estériles, atóxicos, libre de pirógenos. Compatible con sangre, citostasticos, y lípidos No debe permitir el uso de agujas. Volumen residual de 0,06 ml a 0,10 ml máximo. Formado por una porción próxima que es un adaptador universal con cierre de seguridad giratorio (LuerLock) y cierre liso (luer slip). Con presión positiva automática que evita el reflujo, Que se adapte a cualquier tipo de catéter venoso y arterial, además de ser compatible con cualquier otro instrumento o jeringa de administración IV Libre de látex. Debe permitir el paso de sustancias infundidas y extracción de sangre principalmente. Que permita la limpieza aséptica Que permita un flujo continuo de ser necesario, permitir y soportar la presión hidrostática de los líquidos infundidos. Que soporte 100 activaciones como mínimo en un tiempo no mayor a 7 días naturales No debe tener partes metálicas</t>
  </si>
  <si>
    <t xml:space="preserve"> Jeringa de inyección para tomografía, estéril, de un solo uso, que contenga: un kit dual de jeringas de 200 ml un tubo de relleno rápido (quick fill) una conexión de baja presión con conector t de 153 cm (+/-1 cm). en empaque individual. que permita fácil apertura  y con indicación de fecha de vencimiento. compatible con el inyector que actualmente se encuentra instalado en la rss. parte: 301422661725 presentación: en empaque individual. que permita fácil apertura y con indicación de fecha de vencimiento. en caja de 20 un. Compatible con el equipo existente en la institución</t>
  </si>
  <si>
    <t xml:space="preserve"> compuesta por derivados hidrocoloides, con propiedades protectoras y regeneradoras de la piel, la pasta debe ofrecer seguridad para nivelar escaras, pliegues e irregularidades cutáneas alrededor del estoma o fístula, debe proteger la delicada piel periostomal de afluencias, debe absorber la humedad permitiendo a la piel periostomal permanecer seca la pasta debe ser idónea para la piel periostomal de los pacientes colostomizados, ileostomizados y urostomizados, debe ser estéril, en caso de no serlo debe de ser libre de contaminantes, de fácil aplicación y remoción y que no se pegue a los dedos cuando estos han sido humedecidos previamente debe contener un mínimo de alcohol y no debe contener derivados de látex. debe tener una presentación de un tubo de 50 g (+/-10 g)</t>
  </si>
  <si>
    <t xml:space="preserve"> Papel crepado I generación, 90cm x 90cm Grado médico, de primera generación, que no suelte pelusa, moldeable, resistente al rasgado, biodegradable, repelente al agua, porosidad de 0,1 micras, desechable. Impreso los diferentes sistemas de esterilización (vapor y otro método de esterilización adicional), con indicador clase 1 que vira a color negro o café al pasar por el proceso de esterilización a vapor. Precortado en pliegos según medida. Presentación: pliegos de 200 unidades máximo por paquete</t>
  </si>
  <si>
    <t xml:space="preserve"> Rollo de papel mixto grado médico para esterilización. por un lado de una película transparente de polipropileno y por otro papel grado médico. con indicador de proceso a vapor, oxido de etileno (eo) y formaldehído, que al pasar por el proceso de esterilización vira de color, con indicador impreso y tres barras de protección en el sellado presentación: rollo de 20 cm de ancho por 200 m de largo.</t>
  </si>
  <si>
    <t xml:space="preserve"> Apositos de poliuretano esteril cubierto por adhesivo de acrilato,hipoalergenico, y libre de latex. Medida 6 cm  x 7 cm (+/- 2 cm). En empaque individual estéril, que garantice las propiedades físico-químicas hermeticidad e integridad del producto. Resistente a la manipulación, transporte y almacenaje Fácil abertura (peel open) Exento de rebabas y \ o aristas cortantes. Con fecha de vencimiento en empaque.</t>
  </si>
  <si>
    <t xml:space="preserve"> Apósitos de poliuretano estéril cubierto por adhesivo de acrilico, hipoalergenico, y libre de látex. Medida 9 x 14 cm (+/- 2 cm). En empaque individual estéril, que garantice las propiedades físico- químicas, hermeticidad e integridad del producto. Resistente a la manipulación, transporte y almacenaje Fácil abertura (peel open) Exento de rebabas y \ o aristas cortantes. Con fecha de vencimiento.</t>
  </si>
  <si>
    <t xml:space="preserve"> Set de transfusión sanguínea, de una vía, estéril, descartable, libre de látex y DEHP. Hecha de polivinilo o similar (en su biodegradación no interactúe con las soluciones a infundir), de uso clínico hospitalario. Con acabado libre de aristas cortantes. Perforador: Largo de 3 a 4 cm, con canal de evacuación o salida, y que resista el peso de la punción y se acople herméticamente, con protector que garantice su esterilidad que se mantenga en forma segura y con un adecuado desplazamiento. Cámara de goteo de polietileno grado médico, semirígido, transparente e incoloro, la cámara debe permitir observación continua del goteo. La distancia entre la extremidad inferior del tubo cuenta gotas y la salida de la cámara protectora no debe ser menor de 8 cm (+/-1 cm). El volumen de goteo debe ser de 20 gotas (1 cc) por minuto; con una capacidad total dentro de la cámara de goteo de 11 cm² (+/-1 cm²). Con filtro que permita el paso de la sangre, con las siguientes características: Filtro debe ser adecuado para las transfusiones de acuerdo a las norma ISO1135- 4). La capacidad del filtro no debe ser menor a 1/3 de la capacidad total de la cámara cuenta gotas. Con filtro de malla de nylon de 200 µm. Con una distancia menor de 1 cm (+/- 0.5 cm) entre el extremo distal de la cámara de goteo y la terminación del filtro. Con tubuladura flexible sin perforaciones, transparente. Con diámetro interno de no menor de 3 mm aproximadamente. Debe tener tubo de conexión de 160 cm (+/-10 cm) de largo, (medido del término de la cámara, al inicio del conector), Debe mantener conexión hermética con todas las partes a las que está conectado (cámara de goteo, sitio de inyección y enlace macho). Con extremo final con conexión macho (cono de acoplamiento), con cono truncado y dispositivo enroscable, que permita un ajuste con cualquier enlace hembra enroscable (libre de agujas). Con dispositivo regulador de flujo con tope o pinza rodillo que permita graduar el goteo, y mantener un flujo fijo, no debe guardar memoria de la graduación. No debe dañar el tubo flexible durante su uso. Con empaque individual de cada equipo que garantice la integridad y la esterilidad, resistente a la manipulación, transporte y almacenaje, que se pueda abrir fácil manualmente. Debe indicar en el empaque primario la fecha de fabricación y fecha de caducidad; ésta última no debe exceder de 24 meses de la fecha de fabricación. La impresión del empaque y/o la etiqueta debe ser nítida, indeleble al manejo usual, fácilmente legible y contrastante. La etiqueta debe ser firmemente adherida al empaque. PRESENTACIÓN: Unitario</t>
  </si>
  <si>
    <t xml:space="preserve"> Sonda de aspiracion de secreciones número 14 de silicón o PVC, estéril, atoxica, libre de pirógenos, descartable, de superficie lisa. Con el extremo distal abierto y con orificios laterales todos atraumáticos. Con extremo proximal con sistema de control manual intermitente de aspiración. Con conector universal tipo macho a sistema de aspiración, de 40 cm a 50 cm de largo aproximadamente. Empaque individual que garantice la integridad y esterilidad del producto, resistente a la manipulación, transporte y almacenaje, fácil de abrir (peel open). Con fecha de fabricación y fecha de vencimiento.</t>
  </si>
  <si>
    <t xml:space="preserve"> Sonda de aspiración de secreciones con control, número 16 de silicón o PVC, estéril, atoxica, libre de pirógenos, descartable, de superficies lisa. Con el extremo distal abierto y con orificios laterales todos a traumáticos. Con extremo proximal con sistema de control manual intermitente de aspiración. Con conector universal tipo macho a sistema de aspiración, de 40 cm a 50 cm, de largo aproximadamente. Empaque individual que garantice la integridad y esterilidad del producto, resistente a la manipulación, transporte y almacenaje, fácil de abrir</t>
  </si>
  <si>
    <t xml:space="preserve"> Sonda vesical Foley numero 12 , 100% silicón, exenta de látex,estéril, hipoalergénica, atoxica, maleable, semirrígido, atraumática, con funda de plástico siliconada, con textura uniforme y suave, libre de pirógenos. En el extremo distal punta roma con dos orificios atraumáticos, con balón inflable de 5 cc a 15 cc, auto retentivo, y con bandas circulares en relieve, que permita la fijación sin lesionar la mucosa de la vejiga. En el extremo proximal con dos lúmenes, el primero unido a la válvula de insuflado del balón, adaptable a cualquier tipo de jeringa sin aguja y el segundo para el drenaje de orina. La capacidad del balón debe estar impresa en la sonda, al igual que el calibre de ésta. Con conexión hermética y universal con los terminales de los sistemas de evacuación e irrigación. Tolerancia de largo de la sonda de 45 cm (+/- 5 cm) con respecto a la longitud requerida. En empaque individual doble (bolsa protectora de la sonda dentro del envase unitario), que garantice la integridad y esterilidad del producto. Que sea fácil de abrir (peel open) y que indique fecha de fabricación y fecha de vencimiento.</t>
  </si>
  <si>
    <t xml:space="preserve"> SONDA VESICAL FOLEY N°16 100% SILICÓN, EXENTA DE LÁTEX, ESTÉRIL, HIPOALERGÉNICA, ATOXICA, MALEABLE, SEMIRRÍGIDA, ATRAUMÁTICA, CON FUNDA DE PLÁSTICO SILICONADA, CON TEXTURA UNIFORME Y SUAVE, LIBRE DE PIRÓGENOS. EN EL EXTREMO DISTAL PUNTA ROMA CON DOS ORIFICIOS ATRAUMÁTICOS, CON BALÓN INFLABLE DE 5 cc A 15 cc, AUTO RETENTIVO, Y CON BANDAS CIRCULARES EN RELIEVE, QUE PERMITA LA FIJACIÓN SIN LESIONAR LA MUCOSA DE LA VEJIGA. EN EL EXTREMO PROXIMAL CON DOS LÚMENES, EL PRIMERO UNIDO A LA VÁLVULA DE INSUFLADO DEL BALÓN, ADAPTABLE A CUALQUIER TIPO DE JERINGA SIN AGUJA Y EL SEGUNDO PARA EL DRENAJE DE ORINA. LA CAPACIDAD DEL BALÓN DEBE ESTAR IMPRESA EN LA SONDA, AL IGUAL QUE EL CALIBRE DE ÉSTA. CON CONEXIÓN HERMÉTICA Y UNIVERSAL CON LOS TERMINALES DE LOS SISTEMAS DE EVACUACIÓN E IRRITACIÓN. TOLERANCIA DE LARGO DE LA SONDA DE 45 cm (+/- 5 cm) CON RESPECTO A LA LONGITUD REQUERIDA. PRESENTACIÓN: EN EMPAQUE INDIVIDUAL DOBLE (BOLSA PROTECTORA DE LA SONDA DENTRO DEL ENVASE UNITARIO), QUE GARANTICE LA INTEGRIDAD Y ESTERILIDAD DEL PRODUCTO. RESISTENTE A LA MANIPULACIÓN, TRANSPORTE Y ALMACENAJE, FÁCIL DE ABRIR (PEEL OPEN) Y QUE INDIQUE FECHA DE FABRICACIÓN Y FECHA DE VENCIMIENTO.</t>
  </si>
  <si>
    <t xml:space="preserve"> Sonda vesical Foley numero 18, 100% silicón, exenta de látex, estéril ,hipoalergénica, atoxica, maleable, semirrígida, atraumática, con funda de plástico siliconada, con textura uniforme y suave, libre de pirógenos. En el extremo distal punta roma con dos orificios atraumáticos, con balón inflable de 5 cc a 15 cc, auto retentivo, y con bandas circulares en relieve, que permita la fijación sin lesionar la mucosa de la vejiga. En el extremo proximal con dos lúmenes, el primero unido a la válvula de insuflado del balón, adaptable a cualquier tipo de jeringa sin aguja y el segundo para el drenaje de orina. La capacidad del balón debe estar impresa en la sonda, al igual que el calibre de ésta. Con conexión hermética y universal con los terminales de los sistemas de evacuación e irrigación. Tolerancia de largo de la sonda de 45 cm (+/- 5 cm) con respecto a la longitud requerida. Presentación: En empaque individual doble (bolsa protectora de la sonda dentro del envase unitario), que garantice la integridad y esterilidad del producto. resistente a la manipulación, transporte y almacenaje, fácil de abrir (peel open) y que indique fecha de fabricación y fecha de vencimiento.</t>
  </si>
  <si>
    <t xml:space="preserve"> Sonda nasogástrica de látex, fabricada en poliuretano o PVC grado médico, estéril, atoxica, libre de pirógenos, con línea radiopaca con marcas de profundidad de 18, 22, 26 y 30 pulgadas, de 85 cm de largo, flexible y resistente, con textura uniforme, suave y transparente, con extremo distal atraumático, con extremo proximal cónico, adaptable a las jeringas. Empaque individual que garantice la integridad y esterilidad del producto, resistente a la manipulación, transporte y almacenaje, fácil de abrir (peel open). Que indique fecha de fabricación y fecha de vencimiento.</t>
  </si>
  <si>
    <t xml:space="preserve"> SONDA NELATON CALIBRE 14FR. FABRICADA 100 % EN  SILICON, DE USO CLÍNICO, ESTÉRIL, ATOXICO, LIBRE DE PIRÓGENOS, HIPOALERGÉNICA, DESCARTABLE, SIN LÁTEX, RECUBIERTO DE SILICÓN, DE SUPERFICIE DE ACABADO LISO CON CAPA HIDROFILICA. CON EXTREMO DISTAL CON CUATRO OJOS LATERALES DE DRENAJE DE EXCELENTE CALIDAD. CON EXTREMO PROXIMAL CON ADAPTADOR UNIVERSAL LIBRE DE BORDES FILOSOS QUE LASTIMEN AL USUARIO, CON TRES CAPAS DE SILICONA CUYA CAPA INTERNA ES DE DUREZA ADECUADA PARA FACILITAR SU INSERCIÓN Y SU CAPA EXTERNA DE ALTA SUAVIDAD QUE MINIMIZA LACERACIONES AL TEJIDO URETRAL, CON PUNTA RECTA. EMPAQUE INDIVIDUAL QUE GARANTICE LA INTEGRIDAD Y ESTERILIDAD DEL PRODUCTO, RESISTENTE A LA MANIPULACIÓN, TRANSPORTE Y ALMACENAJE, FÁCIL DE ABRIR (PEEL OPEN). QUE INDIQUE FECHA DE FABRICACIÓN Y FECHA DE VENCIMIENTO.</t>
  </si>
  <si>
    <t xml:space="preserve"> Tubo de reemplazo para PEG, tipo Kit de gastrostomía de bajo perfil para alimentación enteral, de silicona grado médico, semitransparente con mecanismo de fijación tipo balón inflable, el cual debe insertarse desde el extremo distal del dispositivo, de modo que una vez inflado con el volumen recomendado su extremo quede incluido dentro del balón sin que sobresalga del mismo. Sin proyecciones laterales para fijación                                               | |externa en contacto con la piel. El kit debe incluir: El dispositivo de gastrostomía, jeringa de 5 a 12cc, jeringa de 35 a 60 cc para alimentación, dos extensiones: 1 para alimentación y otra para la administración de medicamentos, ambos con mecanismo de adaptación al dispositivo de forma segura y fácil colocación, de 24 FR de 3.0 cm de profundidad.                                                                          Los conectores y extensiones para este kit, deben de tener presentaciones individuales en caso de obstrucción o deterioro de los mismos, los cuales deben de estar disponibles para su adquisición cuando                                            así se requiera</t>
  </si>
  <si>
    <t xml:space="preserve"> Sonda vesical para drenaje urinario de silicon con balon. 15-30 cc 3 vías con valvula para jeringa tipo luer lock  o luer slip, calibre 22 fr sin látex, estéril, hipoalergénica, atoxica, maleable, semirrígida, atraumática, con funda de plástico siliconada, con textura uniforme y suave, libre de pirógenos. con válvula para jeringa tipo luerlock. en el extremo distal punta roma con dos orificios atraumáticos, con balón inflable de 15 a 30cc, auto retentivo, y con bandas circulares en relieve, que permita la fijación sin lesionar la mucosa de la vejiga. en el extremo proximal con tres lúmenes, el primero unido a la válvula de insuflado del balón, adaptable a cualquier tipo de jeringa sin aguja, el segundo para el drenaje de orina y el tercero para la irrigación de soluciones. la capacidad del balón debe estar impresa en la sonda, al igual que el calibre de ésta. con conexión hermética y universal con los terminales de los sistemas de evacuación e irrigación. tolerancia de largo de la sonda de 45 cm (+/- 5 cm) con respecto a la longitud requerida. presentación: en empaque individual doble (bolsa protectora de la sonda dentro del envase unitario), que garantice la integridad y esterilidad del producto. que sea fácil de abrir (peel open) y que indique fecha de fabricación y fecha de vencimiento.</t>
  </si>
  <si>
    <t xml:space="preserve"> Sonda nasogástrica de látex, fabricada en poliuretano o PVC grado médico, estéril, atoxica, libre de pirógenos, con línea radiopaca con marcas de profundidad de 18, 22, 26 y 30 pulgadas, de 85 cm de largo, calibre N° 14, flexible y resistente, con textura uniforme, suave y transparente, con extremo distal atraumático, con extremo proximal cónico, adaptable a las jeringas. Empaque individual que garantice la integridad y esterilidad del producto, resistente a la manipulación, transporte y almacenaje, fácil de abrir (peel open).</t>
  </si>
  <si>
    <t xml:space="preserve"> Mascarilla N 95 que brinda protección respiratoria mediante un filtro con un nivel de eficiencia del 95 % contra partículas de 0,3 µm por norma 42CFR84 y que no contengan aceite. La mascarilla debe poseer un clip metálico para el ajuste a la nariz y con sello interno de esponja, Con bandas elásticas que permitan la sujeción, forma convexa y con aprobación NIOSH, Libre de látex de caucho natural, Eficiencia contra filtración bacteriana (BFE) determinada por el método de prueba modificado Greene y Vesley, Talla Standar, En cajas de 20 unidades, atoxicos,</t>
  </si>
  <si>
    <t xml:space="preserve"> Jeringa  descartable para irrigación  con pistón y anillo para dedo pulgar,  elaborada en polipropileno, de plástico grado médico, con tapa en la punta y un adaptador, con anillo en la parte superior, diseñado para reducir el deslizamiento y evitar contaminación cruzada, con graduación en ml y/o centímetros y onzas, con punta alargada para facilitar alimentación por sonda, con adaptador luer tip, con capacidad 60 cc. Presentación en empaque individual estéril, libre de látex, con fácil apertura (peel open).</t>
  </si>
  <si>
    <t xml:space="preserve"> Apósito o parche para ojos, en forma ovalada, construido de fibras absorbentes de algodón, recubierto con gasa fina en ambos lados, de un tamaño de 5 cm (+/- 1 cm) de ancho por 7 cm (+/- 1 cm) de largo. Con borde con adhesivo con microporo de 1 cm de ancho. En empaque individual estéril, que garantice las propiedadesfísico-químicas hermeticidad e integridad del producto. Resistente a la manipulación, transporte y almacenaje. De fácil apertura  (peel open). Exento de rebabas y/o aristas cortantes. Con fecha de caducidad con indicaciones de uso en español.</t>
  </si>
  <si>
    <t xml:space="preserve"> Sujetador para traqueostomia ajustable con cierre tipo velcro,  libre de látex,  tamaño no menor a 36 cm, superficie suave tipo teclyn grado medico. En empaque individual.</t>
  </si>
  <si>
    <t xml:space="preserve"> Sujetador para sonda foley ajustable, con cierre tipo velcro que provee una colocación segura y ajuste cómodo , libre de látex, lavable, que cuente con correa elástica que estabilice el catéter sin restringir el movimiento del paciente. Medidas sugeridas: 5,08 cm (2 Pulg) x 55,88 cm (22 Pulg) (+-1 cm). En empaque individual.</t>
  </si>
  <si>
    <t xml:space="preserve"> Marcador quirúrgico. No tóxico, altamente visible; con agarre seguro mientras se realiza el marcado. Con regla estándar en cada paquete, permite la medición precisa y proporciona una línea recta mientras que tener la flexibilidad necesaria para ajustarse a todos los contornos del cuerpo. Color Azul o morado. En empaque individual de plástico resistente  que garantice la integridad y esterilidad del producto, resistente a la manipulación, transporte y almacenaje, fácil de abrir manualmente. Debe tener impresa fecha de vencimiento del producto.</t>
  </si>
  <si>
    <t xml:space="preserve"> TOALLAS SANITARIAS FEMENINAS CON AJUSTE ANATÓMICO, CON EXTRABSORBIÓN, CON LA CAPACIDAD DE ATRAER FLUIDOS AL CENTRO PARA EVITAR DERRAMES, ADHESIVA, CON MINIMO 30 cm DE LARGO Y MINIMO 7 cm DE ANCHO . EN EL CENTRO DEBE DE CONTAR CON EXTENSIÓN DE TELA CON ADHESIVO PARA FACILITAR LA SUJECIÓN A LA ROPA INTERIOR. A LO LARGO DE LA TOALLA DEBE DE CONTAR CON ADHESIVO. EMPAQUE INDIVIDUAL EN BOLSAS DE 10 UNIDADES.</t>
  </si>
  <si>
    <t xml:space="preserve"> YANKAUER RÍGIDO TRANSPARENTE CON EXTREMIDADES Y OJOS SUAVES. PUNTA BULBOSA CON PUNTA DE DUENDE, HECHO DE MATERIAL CLARO Y TRANSPARENTE CON UN MANGO ANTIDESLIZANTE, SUAVE Y UNIFORME CON TUBO PRECONECTADO DE 0,635 cm X 15,24 cm (1/4 pulg X 6 pug), TIPO BULBO CON VENTILACIÓN DE CONTROL. RESISTENTE A LOS GOLPES, CON UNA CONSTRUCCIÓN DE UNA PIEZA Y CON SALIDA OPCIONAL PARA UN MEJOR CONTROL DE SUCCIÓN, POSEE UN PUERTO HEMBRA DE (0,635 cm X 120 a 180 cm) Y UN CONECTOR MACHO RECTO.EMPAQUE INDIVIDUAL ESTERIL, CAJA CON 20 UNIDADES.</t>
  </si>
  <si>
    <t xml:space="preserve"> Conexión PVC grado medico transparente con un largo mínimo de 90cm, con acoples luerlock en ambos extremos  para sistema de administración de soluciones endovenosas el calibre de la conexión debe de ser entre 3 mm a 5 mm, estéril, Presentación:  empaque individual.</t>
  </si>
  <si>
    <t xml:space="preserve"> Apósito estéril impregnado de nano cristales de plata antibacterial. Con una concentracion de plata nanocristalina entre 70  y 100 partes por millon (ppm). Con malla de polietileno de alta densidad cubierta de plata que permita liberar una concentración efectiva de la plata durante 7 días. Tanto la capa en contacto con la herida, como la capa interior y exterior deben ser laminadas higiénicamente con puntos desoldadura ultrasonica, que hacen que las capas del apósito no se separen. La capa interna debe ser de rayon y poliester. Estéril atoxico, libre de pirógenos, con bordes lisos, libre de aristas cortantes. En empaque individual, estéril con fecha de vencimiento en el empaque primario.</t>
  </si>
  <si>
    <t xml:space="preserve"> Malla no adherente de acetato de celulosa impregnada de petrolato. Tamaño en rollos de 7,6 cm de ancho X 152 cm minimo de largo Tejido de filamentos de acetato de celulosa impregnados con una fórmula especial de emulsión de petrolato, esteril, atoxico, libre de pirogenos, Presentación: empaque individual. </t>
  </si>
  <si>
    <t xml:space="preserve"> limpiadores de uñas fabricados en polipropileno, con un largo de 7 cm (+/-2 cm), con dispositivo para eliminar suciedad del lecho ungueal. en cajas de 150 a 200 un.</t>
  </si>
  <si>
    <t xml:space="preserve"> Protector cutáneo en spray, No Irritante (PBNI) es un apósito en forma de solución líquida de polímeros, película uniforme, transpirable e impermeable a líquidos. Con capacidad de permanecer en piel por un tiempo máximo de 72 h. Fabricado por un polímero acrilato, disolvente orgánico no toxico y un plastificante. No contiene látex. No contiene alcohol, activo a los 30 segundos después de aplicado. Permeable al oxigeno, No debe ser citotóxico, debe ser compatible con clorexidina e hipoalergenico. Frasco de 60 ml (+/- 10 ml)</t>
  </si>
  <si>
    <t xml:space="preserve"> PAPEL TERMOSENSIBLE PARA ELECTROCARDIOGRAMA MODELO MODELO FQW 210-3-140. TAMAÑO DE 21 cm X 14 CM PRESENTACIÓN RESMA.DE 210 un (+/- 5 )</t>
  </si>
  <si>
    <t xml:space="preserve"> PASTA PARA ELECTROENCEFALOGRAMA  A BASE DE AGUA CON AL MENOS: GLICERINA, CARBONATO DE CALCIO, CLORURO DE SODIO, HIDROXIDO DE SODIO, INOLORO. ANTIALÃ#RGICO, NO TOXICO. NO ABSORBIBLE, QUE NO IRRITA NI MANCHA LA PIEL, DE FÃCIL RETIRO POSTERIOR A SU USO. PARA USO EXTERNO. COMPATIBLE CON EL EQUIPO INSTALADO EN LA RSS. PRESENTACIÃ#N EN TUBO DE 180 g  (+/-10 g). EMPAQUE INDIVIDUAL, EL CUAL PRESENTE LA FECHA DE VENCIMIENTO. EN CAJAS DE 10 TUBOS.</t>
  </si>
  <si>
    <t xml:space="preserve"> Vendaje Neuromuscular tipo Kinesiotape (K-Active 5cm X 5m, color azul.</t>
  </si>
  <si>
    <t xml:space="preserve"> Apósito de carbón activado con iones de plata Apósito antimicrobiano, compuesto de carbón Activado, impregnado con iones de plata, envuelto en funda de nylon, que minimice la adherencia y proteja el lecho de partículas de carbón.  Empaque individual estéril. De 10,5 cm x 10,5 cm (+/- 1 cm).</t>
  </si>
  <si>
    <t xml:space="preserve"> Malla de acetato de celulosa de silicón, apósito primario no adherente de silicón, compuesto por una malla de acetato de celulosa, que se pueda recortar, que no deje residuos, ni se deshilache.  Empaque individual estéril.  De 20 cm x 32 cm (+/- 1 cm).</t>
  </si>
  <si>
    <t xml:space="preserve"> Manta descartable para adulto cuerpo entero, confeccionada en polietileno, diseño acolchado que permite el flujo del aire sin restricciones, para ser utilizada por encima del paciente la cual ayuda a regular la temperatura corporal. Que permita la distribución homogénea del aire caliente. Diseño acolchado que permite el flujo del aire sin restricciones. Debe de ser resistente a perforaciones, repelencia a líquidos y fluidos. Libre de látex. Compatible con Rayos X. Dimensiones desinfladas 205 CM ( +/- 10 cm) de largo x 100 cm (+/- 10 cm) de ancho. En empaque unitario. En su empaque primario debe de indicar N° de lote y fecha de vencimiento</t>
  </si>
  <si>
    <t xml:space="preserve"> trampa de agua para monitoreo de co2, peso 11 g, capacidad de liquido 10 ml, flujo de muestra 120-250 ml/min, conexión a linea de muestra conector luer-lock hembra ( iso 594-1/2), materiales carcasa y contenedor: copolimero de estireno-butadieno(sb), filtro antibacterial: ptfe y pet, sello del contenedor: hule de flúor (fpm), filtro antibacterial 0,45 um tamaño  de poro, en empaque individual.</t>
  </si>
  <si>
    <t xml:space="preserve"> Venda de gasa amoldable con fibra combinada en algodón y poliester o algodon y poliamidas facilmente adaptable a los contornos, confortable,suave, absorbente, con leve compresión que permita movimientos del tejido celular blando, de 5 cm (+/-0,5 cm) de ancho y de 3,60 m de largo mínimo en reposo. En empaque primario individual transparente; las mismas deben venir en empaque secundario plástico de 12 unidades mínimo.</t>
  </si>
  <si>
    <t xml:space="preserve"> Venda de gasa amoldable con fibra combinada en algodon y poliester o algodon y poliamidas facilmente adaptable a los contornos, confortable, suave, absorbente, con leve compresion que permita movimientos del tejido celular blando, de 15 cm (+/- 0,5 cm) de ancho y de 3,60 m de largo minimo en reposo. En empaque primario individual transparente; las mimas deben venir en empaque secundario plastico de 12 unidades.</t>
  </si>
  <si>
    <t xml:space="preserve"> Venda elástica no adhesiva de 5 cm de ancho, de material poroso polyester y/o algodón, con hilo elástico de uso hospitalario, hipoalergenica y atoxico, color beige o piel, lavables no deformables al estirado y lavado. Con orillado, alta tolerancia dérmica. Con valores aproximados de Trama 100 10/C, urdimbre 63 10/c, elasticidad 120%, recuperación 33%. Con grapas de sujeción metálicas fijas en un extremo de la venda o velcro fijo a la venda, con elástico de buena calidad de 1,40 m de largo en reposo y de 4,50 m estirada.</t>
  </si>
  <si>
    <t xml:space="preserve"> Venda elástica no adhesiva de 15 cm de ancho, de material poroso polyester y/o algodón, con hilo elástico de uso hospitalario, hipoalergénica, aséptico, color beige o piel, lavables no deformables al estirado y lavado. Con orillado, alta tolerancia dérmica. Con valores aproximados de Trama 100 10/C, urdimbre 63 10/c, elasticidad 20%,recuperación 33%. Con grapas de sujeción metálicas fijas en un extremo de la venda o velcro fijo a la venda, con elástico de buena calidad de 1,40 m de largo en reposo y de 4,50 m estirada, en empaque individual.</t>
  </si>
  <si>
    <t xml:space="preserve"> Venda de hule para torniquete ortopedico, tipo smarch, en rollo Medidas de 10.16 cm x10 metros. En empaque individual, esteril, que garantice las propiedades fisico- quimicas, hermeticidad e integridad del producto. Resistente a la manipulacion, transporte y almacenaje Facil abertura (peel open) Exento de rebajas y \ o aristas cortantes. Con fecha de vencimiento en el empaque primario</t>
  </si>
  <si>
    <t xml:space="preserve"> Venda de hule para torniquete ortopedico, para uso en cirugia, tipo smarch 15,24 cm (6 pulg), rollo  3,7metros  (+/- 20 cm) </t>
  </si>
  <si>
    <t xml:space="preserve"> VENDA EN ROLLO, 100% CON TEXTURA DE GASA DE ALGODÓN TEJIDO. ABSORBENTE,SUAVE, ANTIMICROBIANA FABRICADO EN POLIHEXAMETILENO BIGUANIDA. CON AMPLIO ESPECTRO BACTERIANO.  ANCHO 12 cm (+/- 1 cm), LONGITUD: DE 3 m MÍNIMO. ESTÉRIL. HIPOALERGÉNICA, LIBRE DE LÁTEX. EMPAQUE: EMPAQUE INDIVIDUAL.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</si>
</sst>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meses&quot;"/>
  </numFmts>
  <fonts count="8">
    <font>
      <sz val="11"/>
      <color theme="1"/>
      <name val="Calibri"/>
      <family val="2"/>
      <scheme val="minor"/>
    </font>
    <font>
      <sz val="10"/>
      <color indexed="8"/>
      <name val="Arial"/>
      <family val="2"/>
    </font>
    <font>
      <sz val="10"/>
      <name val="Arial"/>
      <family val="2"/>
    </font>
    <font>
      <sz val="12"/>
      <color theme="1"/>
      <name val="Calibri"/>
      <family val="2"/>
      <scheme val="minor"/>
    </font>
    <font>
      <b/>
      <sz val="11"/>
      <color theme="1"/>
      <name val="Arial"/>
      <family val="2"/>
    </font>
    <font>
      <sz val="10"/>
      <color theme="1"/>
      <name val="Century Gothic"/>
      <family val="2"/>
    </font>
    <font>
      <sz val="9"/>
      <color theme="1"/>
      <name val="Calibri"/>
      <family val="2"/>
      <scheme val="minor"/>
    </font>
    <font>
      <sz val="9"/>
      <name val="Calibri"/>
      <family val="2"/>
      <scheme val="minor"/>
    </font>
  </fonts>
  <fills count="10">
    <fill>
      <patternFill patternType="none"/>
    </fill>
    <fill>
      <patternFill patternType="gray125"/>
    </fill>
    <fill>
      <patternFill patternType="solid">
        <fgColor theme="6" tint="0.39997558519241921"/>
        <bgColor indexed="64"/>
      </patternFill>
    </fill>
    <fill>
      <patternFill patternType="solid">
        <fgColor rgb="FF00CCFF"/>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0"/>
      </right>
      <top style="thin">
        <color indexed="0"/>
      </top>
      <bottom style="thin">
        <color indexed="0"/>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34">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2" borderId="1" xfId="0" applyFill="1" applyBorder="1" applyAlignment="1">
      <alignment horizontal="center" vertical="center" wrapText="1"/>
    </xf>
    <xf numFmtId="0" fontId="0" fillId="3" borderId="2" xfId="0"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0" fillId="0" borderId="1" xfId="0" applyNumberFormat="1" applyBorder="1" applyAlignment="1">
      <alignment horizontal="center" vertical="center"/>
    </xf>
    <xf numFmtId="0" fontId="0" fillId="4" borderId="1" xfId="0" applyFill="1" applyBorder="1" applyAlignment="1">
      <alignment horizontal="center" vertical="center"/>
    </xf>
    <xf numFmtId="0" fontId="0" fillId="4" borderId="0" xfId="0" applyFill="1" applyAlignment="1">
      <alignment horizontal="center" vertical="center"/>
    </xf>
    <xf numFmtId="0" fontId="0" fillId="0" borderId="0" xfId="0" applyAlignment="1">
      <alignment horizontal="left"/>
    </xf>
    <xf numFmtId="0" fontId="0" fillId="0" borderId="0" xfId="0" applyNumberFormat="1" applyAlignment="1">
      <alignment horizontal="left"/>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wrapText="1"/>
    </xf>
    <xf numFmtId="0" fontId="3" fillId="0" borderId="0" xfId="0" applyFont="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2" fillId="7" borderId="1" xfId="0" applyFont="1" applyFill="1" applyBorder="1" applyAlignment="1">
      <alignment horizontal="center" vertical="center"/>
    </xf>
    <xf numFmtId="49" fontId="2" fillId="7" borderId="1" xfId="1" applyNumberFormat="1" applyFont="1" applyFill="1" applyBorder="1" applyAlignment="1">
      <alignment horizontal="center" vertical="center"/>
    </xf>
    <xf numFmtId="164" fontId="5" fillId="8"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7" fillId="7" borderId="1" xfId="0" applyFont="1" applyFill="1" applyBorder="1" applyAlignment="1">
      <alignment horizontal="center" vertical="center"/>
    </xf>
    <xf numFmtId="0" fontId="6" fillId="0" borderId="3" xfId="0" applyFont="1" applyBorder="1" applyAlignment="1">
      <alignment vertical="center" wrapText="1"/>
    </xf>
    <xf numFmtId="49" fontId="7" fillId="7" borderId="1" xfId="1" applyNumberFormat="1" applyFont="1" applyFill="1" applyBorder="1" applyAlignment="1">
      <alignment horizontal="center" vertical="center"/>
    </xf>
    <xf numFmtId="0" fontId="6" fillId="7" borderId="1" xfId="0" applyFont="1" applyFill="1" applyBorder="1" applyAlignment="1">
      <alignment horizontal="center" vertical="center" wrapText="1"/>
    </xf>
    <xf numFmtId="0" fontId="6" fillId="7" borderId="3" xfId="0" applyFont="1" applyFill="1" applyBorder="1" applyAlignment="1">
      <alignment vertical="center" wrapText="1"/>
    </xf>
    <xf numFmtId="0" fontId="6" fillId="0" borderId="1" xfId="0" applyFont="1" applyBorder="1" applyAlignment="1">
      <alignment vertical="center" wrapText="1"/>
    </xf>
    <xf numFmtId="0" fontId="6" fillId="7" borderId="1" xfId="0" applyFont="1" applyFill="1" applyBorder="1" applyAlignment="1">
      <alignment vertical="center" wrapText="1"/>
    </xf>
    <xf numFmtId="0" fontId="7" fillId="7" borderId="1" xfId="0" applyFont="1" applyFill="1" applyBorder="1" applyAlignment="1">
      <alignment vertical="center"/>
    </xf>
    <xf numFmtId="0" fontId="6" fillId="7" borderId="3" xfId="0" applyFont="1" applyFill="1" applyBorder="1" applyAlignment="1">
      <alignment horizontal="center" vertical="center" wrapText="1"/>
    </xf>
    <xf numFmtId="0" fontId="6" fillId="9" borderId="1" xfId="0" applyFont="1" applyFill="1" applyBorder="1" applyAlignment="1">
      <alignment vertical="center" wrapText="1"/>
    </xf>
    <xf numFmtId="0" fontId="6" fillId="9" borderId="1"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0"/>
  <sheetViews>
    <sheetView showGridLines="0" tabSelected="1" topLeftCell="B1" workbookViewId="0">
      <pane ySplit="1" topLeftCell="A2" activePane="bottomLeft" state="frozen"/>
      <selection pane="bottomLeft" activeCell="E10" sqref="E10"/>
    </sheetView>
  </sheetViews>
  <sheetFormatPr defaultColWidth="11.42578125" defaultRowHeight="15"/>
  <cols>
    <col min="1" max="1" width="11.42578125" style="1"/>
    <col min="2" max="5" width="16" style="1" customWidth="1"/>
    <col min="6" max="6" width="48.85546875" style="1" customWidth="1"/>
    <col min="7" max="7" width="29.85546875" style="1" customWidth="1"/>
    <col min="8" max="8" width="34.7109375" style="1" customWidth="1"/>
    <col min="9" max="16384" width="11.42578125" style="1"/>
  </cols>
  <sheetData>
    <row r="1" spans="1:8" s="16" customFormat="1" ht="15.75">
      <c r="A1" s="17" t="s">
        <v>0</v>
      </c>
      <c r="B1" s="17" t="s">
        <v>1</v>
      </c>
      <c r="C1" s="17" t="s">
        <v>2</v>
      </c>
      <c r="D1" s="17" t="s">
        <v>3</v>
      </c>
      <c r="E1" s="17" t="s">
        <v>3</v>
      </c>
      <c r="F1" s="17" t="s">
        <v>4</v>
      </c>
      <c r="G1" s="18" t="s">
        <v>5</v>
      </c>
    </row>
    <row r="2" spans="1:8">
      <c r="A2" s="22">
        <v>1</v>
      </c>
      <c r="B2" s="22">
        <v>2002632</v>
      </c>
      <c r="C2" s="23" t="s">
        <v>6</v>
      </c>
      <c r="D2" s="22" t="s">
        <v>7</v>
      </c>
      <c r="E2" s="22" t="s">
        <v>8</v>
      </c>
      <c r="F2" s="24" t="s">
        <v>9</v>
      </c>
      <c r="G2" s="22" t="s">
        <v>10</v>
      </c>
    </row>
    <row r="3" spans="1:8">
      <c r="A3" s="22">
        <v>2</v>
      </c>
      <c r="B3" s="22">
        <v>2002420</v>
      </c>
      <c r="C3" s="23" t="s">
        <v>11</v>
      </c>
      <c r="D3" s="22" t="s">
        <v>7</v>
      </c>
      <c r="E3" s="22" t="s">
        <v>12</v>
      </c>
      <c r="F3" s="24" t="s">
        <v>13</v>
      </c>
      <c r="G3" s="22" t="s">
        <v>10</v>
      </c>
    </row>
    <row r="4" spans="1:8">
      <c r="A4" s="22">
        <v>3</v>
      </c>
      <c r="B4" s="22">
        <v>2002427</v>
      </c>
      <c r="C4" s="25" t="s">
        <v>14</v>
      </c>
      <c r="D4" s="22" t="s">
        <v>15</v>
      </c>
      <c r="E4" s="22" t="s">
        <v>16</v>
      </c>
      <c r="F4" s="24" t="s">
        <v>17</v>
      </c>
      <c r="G4" s="22" t="s">
        <v>10</v>
      </c>
    </row>
    <row r="5" spans="1:8">
      <c r="A5" s="22">
        <v>4</v>
      </c>
      <c r="B5" s="22">
        <v>2002537</v>
      </c>
      <c r="C5" s="25" t="s">
        <v>18</v>
      </c>
      <c r="D5" s="22" t="s">
        <v>19</v>
      </c>
      <c r="E5" s="22" t="s">
        <v>20</v>
      </c>
      <c r="F5" s="24" t="s">
        <v>21</v>
      </c>
      <c r="G5" s="22" t="s">
        <v>10</v>
      </c>
    </row>
    <row r="6" spans="1:8">
      <c r="A6" s="22">
        <v>5</v>
      </c>
      <c r="B6" s="22">
        <v>2002433</v>
      </c>
      <c r="C6" s="25" t="s">
        <v>22</v>
      </c>
      <c r="D6" s="33">
        <v>42271913</v>
      </c>
      <c r="E6" s="22">
        <v>92297013</v>
      </c>
      <c r="F6" s="24" t="s">
        <v>23</v>
      </c>
      <c r="G6" s="22" t="s">
        <v>10</v>
      </c>
    </row>
    <row r="7" spans="1:8">
      <c r="A7" s="22">
        <v>6</v>
      </c>
      <c r="B7" s="22">
        <v>2002335</v>
      </c>
      <c r="C7" s="23" t="s">
        <v>24</v>
      </c>
      <c r="D7" s="26" t="s">
        <v>25</v>
      </c>
      <c r="E7" s="26">
        <v>92302320</v>
      </c>
      <c r="F7" s="27" t="s">
        <v>26</v>
      </c>
      <c r="G7" s="22" t="s">
        <v>27</v>
      </c>
      <c r="H7" s="1" t="s">
        <v>28</v>
      </c>
    </row>
    <row r="8" spans="1:8">
      <c r="A8" s="22">
        <v>7</v>
      </c>
      <c r="B8" s="22">
        <v>2002432</v>
      </c>
      <c r="C8" s="25" t="s">
        <v>29</v>
      </c>
      <c r="D8" s="22" t="s">
        <v>30</v>
      </c>
      <c r="E8" s="22" t="s">
        <v>31</v>
      </c>
      <c r="F8" s="24" t="s">
        <v>32</v>
      </c>
      <c r="G8" s="22" t="s">
        <v>10</v>
      </c>
    </row>
    <row r="9" spans="1:8">
      <c r="A9" s="22">
        <v>8</v>
      </c>
      <c r="B9" s="26">
        <v>2002675</v>
      </c>
      <c r="C9" s="25" t="s">
        <v>33</v>
      </c>
      <c r="D9" s="26" t="s">
        <v>34</v>
      </c>
      <c r="E9" s="26" t="s">
        <v>35</v>
      </c>
      <c r="F9" s="27" t="s">
        <v>36</v>
      </c>
      <c r="G9" s="22" t="s">
        <v>10</v>
      </c>
    </row>
    <row r="10" spans="1:8">
      <c r="A10" s="22">
        <v>9</v>
      </c>
      <c r="B10" s="22">
        <v>2002467</v>
      </c>
      <c r="C10" s="23" t="s">
        <v>37</v>
      </c>
      <c r="D10" s="22" t="s">
        <v>38</v>
      </c>
      <c r="E10" s="22" t="s">
        <v>39</v>
      </c>
      <c r="F10" s="24" t="s">
        <v>40</v>
      </c>
      <c r="G10" s="22" t="s">
        <v>10</v>
      </c>
    </row>
    <row r="11" spans="1:8" ht="24">
      <c r="A11" s="22">
        <v>10</v>
      </c>
      <c r="B11" s="22">
        <v>2002723</v>
      </c>
      <c r="C11" s="23" t="s">
        <v>41</v>
      </c>
      <c r="D11" s="22">
        <v>42143901</v>
      </c>
      <c r="E11" s="22">
        <v>92297140</v>
      </c>
      <c r="F11" s="24" t="s">
        <v>42</v>
      </c>
      <c r="G11" s="22" t="s">
        <v>43</v>
      </c>
    </row>
    <row r="12" spans="1:8" ht="48">
      <c r="A12" s="22">
        <v>11</v>
      </c>
      <c r="B12" s="22">
        <v>2002920</v>
      </c>
      <c r="C12" s="25" t="s">
        <v>44</v>
      </c>
      <c r="D12" s="22" t="s">
        <v>45</v>
      </c>
      <c r="E12" s="22" t="s">
        <v>46</v>
      </c>
      <c r="F12" s="24" t="s">
        <v>47</v>
      </c>
      <c r="G12" s="22" t="s">
        <v>48</v>
      </c>
    </row>
    <row r="13" spans="1:8">
      <c r="A13" s="22">
        <v>12</v>
      </c>
      <c r="B13" s="26">
        <v>2003198</v>
      </c>
      <c r="C13" s="23" t="s">
        <v>49</v>
      </c>
      <c r="D13" s="26" t="s">
        <v>50</v>
      </c>
      <c r="E13" s="26" t="s">
        <v>51</v>
      </c>
      <c r="F13" s="27" t="s">
        <v>52</v>
      </c>
      <c r="G13" s="22" t="s">
        <v>10</v>
      </c>
    </row>
    <row r="14" spans="1:8">
      <c r="A14" s="22">
        <v>13</v>
      </c>
      <c r="B14" s="26">
        <v>2004014</v>
      </c>
      <c r="C14" s="23" t="s">
        <v>53</v>
      </c>
      <c r="D14" s="26" t="s">
        <v>54</v>
      </c>
      <c r="E14" s="26" t="s">
        <v>55</v>
      </c>
      <c r="F14" s="27" t="s">
        <v>56</v>
      </c>
      <c r="G14" s="22" t="s">
        <v>57</v>
      </c>
    </row>
    <row r="15" spans="1:8">
      <c r="A15" s="22">
        <v>14</v>
      </c>
      <c r="B15" s="22">
        <v>2001360</v>
      </c>
      <c r="C15" s="23" t="s">
        <v>58</v>
      </c>
      <c r="D15" s="22" t="s">
        <v>59</v>
      </c>
      <c r="E15" s="22" t="s">
        <v>60</v>
      </c>
      <c r="F15" s="24" t="s">
        <v>61</v>
      </c>
      <c r="G15" s="22" t="s">
        <v>57</v>
      </c>
    </row>
    <row r="16" spans="1:8">
      <c r="A16" s="22">
        <v>15</v>
      </c>
      <c r="B16" s="22">
        <v>2001583</v>
      </c>
      <c r="C16" s="23" t="s">
        <v>62</v>
      </c>
      <c r="D16" s="22" t="s">
        <v>59</v>
      </c>
      <c r="E16" s="22" t="s">
        <v>63</v>
      </c>
      <c r="F16" s="24" t="s">
        <v>64</v>
      </c>
      <c r="G16" s="22" t="s">
        <v>57</v>
      </c>
    </row>
    <row r="17" spans="1:8">
      <c r="A17" s="22">
        <v>16</v>
      </c>
      <c r="B17" s="22">
        <v>2002200</v>
      </c>
      <c r="C17" s="25" t="s">
        <v>65</v>
      </c>
      <c r="D17" s="22" t="s">
        <v>66</v>
      </c>
      <c r="E17" s="22" t="s">
        <v>67</v>
      </c>
      <c r="F17" s="24" t="s">
        <v>68</v>
      </c>
      <c r="G17" s="22" t="s">
        <v>10</v>
      </c>
    </row>
    <row r="18" spans="1:8">
      <c r="A18" s="22">
        <v>17</v>
      </c>
      <c r="B18" s="22">
        <v>2002321</v>
      </c>
      <c r="C18" s="23" t="s">
        <v>69</v>
      </c>
      <c r="D18" s="22" t="s">
        <v>59</v>
      </c>
      <c r="E18" s="22" t="s">
        <v>70</v>
      </c>
      <c r="F18" s="28" t="s">
        <v>71</v>
      </c>
      <c r="G18" s="22" t="s">
        <v>72</v>
      </c>
    </row>
    <row r="19" spans="1:8" ht="24">
      <c r="A19" s="22">
        <v>18</v>
      </c>
      <c r="B19" s="22">
        <v>2002316</v>
      </c>
      <c r="C19" s="23" t="s">
        <v>73</v>
      </c>
      <c r="D19" s="23" t="s">
        <v>74</v>
      </c>
      <c r="E19" s="23" t="s">
        <v>75</v>
      </c>
      <c r="F19" s="27" t="s">
        <v>76</v>
      </c>
      <c r="G19" s="22" t="s">
        <v>72</v>
      </c>
      <c r="H19" s="1" t="s">
        <v>28</v>
      </c>
    </row>
    <row r="20" spans="1:8">
      <c r="A20" s="22">
        <v>19</v>
      </c>
      <c r="B20" s="22">
        <v>2002330</v>
      </c>
      <c r="C20" s="23" t="s">
        <v>77</v>
      </c>
      <c r="D20" s="22" t="s">
        <v>78</v>
      </c>
      <c r="E20" s="22" t="s">
        <v>79</v>
      </c>
      <c r="F20" s="28" t="s">
        <v>80</v>
      </c>
      <c r="G20" s="22" t="s">
        <v>72</v>
      </c>
    </row>
    <row r="21" spans="1:8">
      <c r="A21" s="22">
        <v>20</v>
      </c>
      <c r="B21" s="26">
        <v>2002627</v>
      </c>
      <c r="C21" s="25" t="s">
        <v>81</v>
      </c>
      <c r="D21" s="26" t="s">
        <v>82</v>
      </c>
      <c r="E21" s="26" t="s">
        <v>83</v>
      </c>
      <c r="F21" s="29" t="s">
        <v>84</v>
      </c>
      <c r="G21" s="22" t="s">
        <v>57</v>
      </c>
    </row>
    <row r="22" spans="1:8">
      <c r="A22" s="22">
        <v>21</v>
      </c>
      <c r="B22" s="22">
        <v>2003308</v>
      </c>
      <c r="C22" s="23" t="s">
        <v>85</v>
      </c>
      <c r="D22" s="22">
        <v>42142535</v>
      </c>
      <c r="E22" s="22">
        <v>92298222</v>
      </c>
      <c r="F22" s="28" t="s">
        <v>86</v>
      </c>
      <c r="G22" s="22" t="s">
        <v>72</v>
      </c>
    </row>
    <row r="23" spans="1:8">
      <c r="A23" s="22">
        <v>22</v>
      </c>
      <c r="B23" s="22">
        <v>2003530</v>
      </c>
      <c r="C23" s="23" t="s">
        <v>87</v>
      </c>
      <c r="D23" s="22" t="s">
        <v>34</v>
      </c>
      <c r="E23" s="22" t="s">
        <v>88</v>
      </c>
      <c r="F23" s="28" t="s">
        <v>89</v>
      </c>
      <c r="G23" s="22" t="s">
        <v>10</v>
      </c>
    </row>
    <row r="24" spans="1:8">
      <c r="A24" s="22">
        <v>23</v>
      </c>
      <c r="B24" s="22">
        <v>2000090</v>
      </c>
      <c r="C24" s="23" t="s">
        <v>90</v>
      </c>
      <c r="D24" s="22" t="s">
        <v>91</v>
      </c>
      <c r="E24" s="22" t="s">
        <v>92</v>
      </c>
      <c r="F24" s="28" t="s">
        <v>93</v>
      </c>
      <c r="G24" s="22" t="s">
        <v>43</v>
      </c>
    </row>
    <row r="25" spans="1:8">
      <c r="A25" s="22">
        <v>24</v>
      </c>
      <c r="B25" s="22">
        <v>2000092</v>
      </c>
      <c r="C25" s="23" t="s">
        <v>94</v>
      </c>
      <c r="D25" s="22" t="s">
        <v>95</v>
      </c>
      <c r="E25" s="22">
        <v>92302323</v>
      </c>
      <c r="F25" s="28" t="s">
        <v>96</v>
      </c>
      <c r="G25" s="22" t="s">
        <v>10</v>
      </c>
      <c r="H25" s="1" t="s">
        <v>28</v>
      </c>
    </row>
    <row r="26" spans="1:8">
      <c r="A26" s="22">
        <v>25</v>
      </c>
      <c r="B26" s="22">
        <v>2000109</v>
      </c>
      <c r="C26" s="25" t="s">
        <v>97</v>
      </c>
      <c r="D26" s="22" t="s">
        <v>98</v>
      </c>
      <c r="E26" s="22" t="s">
        <v>99</v>
      </c>
      <c r="F26" s="32" t="s">
        <v>100</v>
      </c>
      <c r="G26" s="22" t="s">
        <v>72</v>
      </c>
    </row>
    <row r="27" spans="1:8">
      <c r="A27" s="22">
        <v>26</v>
      </c>
      <c r="B27" s="22">
        <v>2003810</v>
      </c>
      <c r="C27" s="23" t="s">
        <v>101</v>
      </c>
      <c r="D27" s="22" t="s">
        <v>102</v>
      </c>
      <c r="E27" s="22" t="s">
        <v>103</v>
      </c>
      <c r="F27" s="28" t="s">
        <v>104</v>
      </c>
      <c r="G27" s="22" t="s">
        <v>105</v>
      </c>
    </row>
    <row r="28" spans="1:8">
      <c r="A28" s="22">
        <v>27</v>
      </c>
      <c r="B28" s="22">
        <v>2003811</v>
      </c>
      <c r="C28" s="25" t="s">
        <v>106</v>
      </c>
      <c r="D28" s="22" t="s">
        <v>102</v>
      </c>
      <c r="E28" s="22" t="s">
        <v>107</v>
      </c>
      <c r="F28" s="28" t="s">
        <v>108</v>
      </c>
      <c r="G28" s="22" t="s">
        <v>105</v>
      </c>
    </row>
    <row r="29" spans="1:8">
      <c r="A29" s="22">
        <v>28</v>
      </c>
      <c r="B29" s="22">
        <v>2003812</v>
      </c>
      <c r="C29" s="25" t="s">
        <v>109</v>
      </c>
      <c r="D29" s="22" t="s">
        <v>102</v>
      </c>
      <c r="E29" s="22" t="s">
        <v>110</v>
      </c>
      <c r="F29" s="28" t="s">
        <v>111</v>
      </c>
      <c r="G29" s="22" t="s">
        <v>105</v>
      </c>
    </row>
    <row r="30" spans="1:8">
      <c r="A30" s="22">
        <v>29</v>
      </c>
      <c r="B30" s="22">
        <v>2000120</v>
      </c>
      <c r="C30" s="23" t="s">
        <v>112</v>
      </c>
      <c r="D30" s="22" t="s">
        <v>113</v>
      </c>
      <c r="E30" s="22" t="s">
        <v>114</v>
      </c>
      <c r="F30" s="28" t="s">
        <v>115</v>
      </c>
      <c r="G30" s="22" t="s">
        <v>116</v>
      </c>
    </row>
    <row r="31" spans="1:8">
      <c r="A31" s="22">
        <v>30</v>
      </c>
      <c r="B31" s="22">
        <v>2000580</v>
      </c>
      <c r="C31" s="25" t="s">
        <v>117</v>
      </c>
      <c r="D31" s="22" t="s">
        <v>118</v>
      </c>
      <c r="E31" s="22" t="s">
        <v>119</v>
      </c>
      <c r="F31" s="28" t="s">
        <v>120</v>
      </c>
      <c r="G31" s="22" t="s">
        <v>48</v>
      </c>
    </row>
    <row r="32" spans="1:8">
      <c r="A32" s="22">
        <v>31</v>
      </c>
      <c r="B32" s="22">
        <v>2000550</v>
      </c>
      <c r="C32" s="25" t="s">
        <v>121</v>
      </c>
      <c r="D32" s="22" t="s">
        <v>102</v>
      </c>
      <c r="E32" s="22" t="s">
        <v>122</v>
      </c>
      <c r="F32" s="28" t="s">
        <v>123</v>
      </c>
      <c r="G32" s="22" t="s">
        <v>105</v>
      </c>
    </row>
    <row r="33" spans="1:8">
      <c r="A33" s="22">
        <v>32</v>
      </c>
      <c r="B33" s="22">
        <v>2000556</v>
      </c>
      <c r="C33" s="23" t="s">
        <v>124</v>
      </c>
      <c r="D33" s="22" t="s">
        <v>102</v>
      </c>
      <c r="E33" s="22" t="s">
        <v>125</v>
      </c>
      <c r="F33" s="28" t="s">
        <v>126</v>
      </c>
      <c r="G33" s="22" t="s">
        <v>105</v>
      </c>
    </row>
    <row r="34" spans="1:8">
      <c r="A34" s="22">
        <v>33</v>
      </c>
      <c r="B34" s="26">
        <v>2000590</v>
      </c>
      <c r="C34" s="25" t="s">
        <v>127</v>
      </c>
      <c r="D34" s="26" t="s">
        <v>128</v>
      </c>
      <c r="E34" s="26" t="s">
        <v>129</v>
      </c>
      <c r="F34" s="29" t="s">
        <v>130</v>
      </c>
      <c r="G34" s="22" t="s">
        <v>72</v>
      </c>
    </row>
    <row r="35" spans="1:8">
      <c r="A35" s="22">
        <v>34</v>
      </c>
      <c r="B35" s="22">
        <v>2004830</v>
      </c>
      <c r="C35" s="23" t="s">
        <v>131</v>
      </c>
      <c r="D35" s="22" t="s">
        <v>113</v>
      </c>
      <c r="E35" s="22" t="s">
        <v>132</v>
      </c>
      <c r="F35" s="28" t="s">
        <v>133</v>
      </c>
      <c r="G35" s="22" t="s">
        <v>116</v>
      </c>
    </row>
    <row r="36" spans="1:8">
      <c r="A36" s="22">
        <v>35</v>
      </c>
      <c r="B36" s="26">
        <v>2002354</v>
      </c>
      <c r="C36" s="25" t="s">
        <v>134</v>
      </c>
      <c r="D36" s="26" t="s">
        <v>135</v>
      </c>
      <c r="E36" s="26">
        <v>92298810</v>
      </c>
      <c r="F36" s="29" t="s">
        <v>136</v>
      </c>
      <c r="G36" s="22" t="s">
        <v>48</v>
      </c>
    </row>
    <row r="37" spans="1:8">
      <c r="A37" s="22">
        <v>36</v>
      </c>
      <c r="B37" s="22">
        <v>2002466</v>
      </c>
      <c r="C37" s="23" t="s">
        <v>137</v>
      </c>
      <c r="D37" s="22" t="s">
        <v>138</v>
      </c>
      <c r="E37" s="22">
        <v>92189933</v>
      </c>
      <c r="F37" s="28" t="s">
        <v>139</v>
      </c>
      <c r="G37" s="22" t="s">
        <v>10</v>
      </c>
    </row>
    <row r="38" spans="1:8">
      <c r="A38" s="22">
        <v>37</v>
      </c>
      <c r="B38" s="22">
        <v>2002352</v>
      </c>
      <c r="C38" s="23" t="s">
        <v>140</v>
      </c>
      <c r="D38" s="22" t="s">
        <v>141</v>
      </c>
      <c r="E38" s="22" t="s">
        <v>142</v>
      </c>
      <c r="F38" s="28" t="s">
        <v>143</v>
      </c>
      <c r="G38" s="22" t="s">
        <v>10</v>
      </c>
    </row>
    <row r="39" spans="1:8">
      <c r="A39" s="22">
        <v>38</v>
      </c>
      <c r="B39" s="22">
        <v>2002353</v>
      </c>
      <c r="C39" s="25" t="s">
        <v>144</v>
      </c>
      <c r="D39" s="22" t="s">
        <v>141</v>
      </c>
      <c r="E39" s="22" t="s">
        <v>145</v>
      </c>
      <c r="F39" s="28" t="s">
        <v>146</v>
      </c>
      <c r="G39" s="22" t="s">
        <v>10</v>
      </c>
    </row>
    <row r="40" spans="1:8">
      <c r="A40" s="22">
        <v>39</v>
      </c>
      <c r="B40" s="22">
        <v>2002542</v>
      </c>
      <c r="C40" s="23" t="s">
        <v>147</v>
      </c>
      <c r="D40" s="22" t="s">
        <v>148</v>
      </c>
      <c r="E40" s="22" t="s">
        <v>149</v>
      </c>
      <c r="F40" s="28" t="s">
        <v>150</v>
      </c>
      <c r="G40" s="22" t="s">
        <v>10</v>
      </c>
    </row>
    <row r="41" spans="1:8">
      <c r="A41" s="22">
        <v>40</v>
      </c>
      <c r="B41" s="22">
        <v>2002475</v>
      </c>
      <c r="C41" s="23" t="s">
        <v>151</v>
      </c>
      <c r="D41" s="22" t="s">
        <v>7</v>
      </c>
      <c r="E41" s="22" t="s">
        <v>152</v>
      </c>
      <c r="F41" s="28" t="s">
        <v>153</v>
      </c>
      <c r="G41" s="22" t="s">
        <v>10</v>
      </c>
    </row>
    <row r="42" spans="1:8">
      <c r="A42" s="22">
        <v>41</v>
      </c>
      <c r="B42" s="22">
        <v>2002524</v>
      </c>
      <c r="C42" s="23" t="s">
        <v>154</v>
      </c>
      <c r="D42" s="22" t="s">
        <v>38</v>
      </c>
      <c r="E42" s="22">
        <v>92302277</v>
      </c>
      <c r="F42" s="28" t="s">
        <v>155</v>
      </c>
      <c r="G42" s="22" t="s">
        <v>10</v>
      </c>
      <c r="H42" s="1" t="s">
        <v>28</v>
      </c>
    </row>
    <row r="43" spans="1:8">
      <c r="A43" s="22">
        <v>42</v>
      </c>
      <c r="B43" s="22">
        <v>2003018</v>
      </c>
      <c r="C43" s="23" t="s">
        <v>156</v>
      </c>
      <c r="D43" s="22" t="s">
        <v>157</v>
      </c>
      <c r="E43" s="22" t="s">
        <v>158</v>
      </c>
      <c r="F43" s="28" t="s">
        <v>159</v>
      </c>
      <c r="G43" s="22" t="s">
        <v>160</v>
      </c>
    </row>
    <row r="44" spans="1:8">
      <c r="A44" s="22">
        <v>43</v>
      </c>
      <c r="B44" s="22">
        <v>2003026</v>
      </c>
      <c r="C44" s="25" t="s">
        <v>161</v>
      </c>
      <c r="D44" s="22" t="s">
        <v>25</v>
      </c>
      <c r="E44" s="22" t="s">
        <v>162</v>
      </c>
      <c r="F44" s="28" t="s">
        <v>163</v>
      </c>
      <c r="G44" s="22" t="s">
        <v>160</v>
      </c>
    </row>
    <row r="45" spans="1:8">
      <c r="A45" s="22">
        <v>44</v>
      </c>
      <c r="B45" s="22">
        <v>2003236</v>
      </c>
      <c r="C45" s="25" t="s">
        <v>164</v>
      </c>
      <c r="D45" s="22" t="s">
        <v>165</v>
      </c>
      <c r="E45" s="22">
        <v>92156134</v>
      </c>
      <c r="F45" s="28" t="s">
        <v>166</v>
      </c>
      <c r="G45" s="22" t="s">
        <v>48</v>
      </c>
    </row>
    <row r="46" spans="1:8">
      <c r="A46" s="22">
        <v>45</v>
      </c>
      <c r="B46" s="22">
        <v>2003240</v>
      </c>
      <c r="C46" s="25" t="s">
        <v>167</v>
      </c>
      <c r="D46" s="22" t="s">
        <v>50</v>
      </c>
      <c r="E46" s="22" t="s">
        <v>168</v>
      </c>
      <c r="F46" s="28" t="s">
        <v>169</v>
      </c>
      <c r="G46" s="22" t="s">
        <v>10</v>
      </c>
    </row>
    <row r="47" spans="1:8">
      <c r="A47" s="22">
        <v>46</v>
      </c>
      <c r="B47" s="26">
        <v>2004363</v>
      </c>
      <c r="C47" s="25" t="s">
        <v>170</v>
      </c>
      <c r="D47" s="22" t="s">
        <v>171</v>
      </c>
      <c r="E47" s="22" t="s">
        <v>172</v>
      </c>
      <c r="F47" s="27" t="s">
        <v>173</v>
      </c>
      <c r="G47" s="22" t="s">
        <v>10</v>
      </c>
      <c r="H47" s="1" t="s">
        <v>28</v>
      </c>
    </row>
    <row r="48" spans="1:8">
      <c r="A48" s="22">
        <v>47</v>
      </c>
      <c r="B48" s="22">
        <v>2004480</v>
      </c>
      <c r="C48" s="23" t="s">
        <v>174</v>
      </c>
      <c r="D48" s="22" t="s">
        <v>102</v>
      </c>
      <c r="E48" s="22" t="s">
        <v>175</v>
      </c>
      <c r="F48" s="28" t="s">
        <v>176</v>
      </c>
      <c r="G48" s="22" t="s">
        <v>105</v>
      </c>
    </row>
    <row r="49" spans="1:8">
      <c r="A49" s="22">
        <v>48</v>
      </c>
      <c r="B49" s="22">
        <v>2002897</v>
      </c>
      <c r="C49" s="23" t="s">
        <v>177</v>
      </c>
      <c r="D49" s="23">
        <v>42241703</v>
      </c>
      <c r="E49" s="23">
        <v>92302319</v>
      </c>
      <c r="F49" s="30" t="s">
        <v>178</v>
      </c>
      <c r="G49" s="22" t="s">
        <v>160</v>
      </c>
      <c r="H49" s="1" t="s">
        <v>28</v>
      </c>
    </row>
    <row r="50" spans="1:8">
      <c r="A50" s="22">
        <v>49</v>
      </c>
      <c r="B50" s="22">
        <v>2002898</v>
      </c>
      <c r="C50" s="23" t="s">
        <v>179</v>
      </c>
      <c r="D50" s="23" t="s">
        <v>180</v>
      </c>
      <c r="E50" s="23">
        <v>92302278</v>
      </c>
      <c r="F50" s="30" t="s">
        <v>181</v>
      </c>
      <c r="G50" s="22" t="s">
        <v>160</v>
      </c>
    </row>
    <row r="51" spans="1:8">
      <c r="A51" s="22">
        <v>50</v>
      </c>
      <c r="B51" s="22">
        <v>2002899</v>
      </c>
      <c r="C51" s="23" t="s">
        <v>182</v>
      </c>
      <c r="D51" s="23" t="s">
        <v>180</v>
      </c>
      <c r="E51" s="23">
        <v>92302291</v>
      </c>
      <c r="F51" s="30" t="s">
        <v>183</v>
      </c>
      <c r="G51" s="22" t="s">
        <v>160</v>
      </c>
      <c r="H51" s="1" t="s">
        <v>28</v>
      </c>
    </row>
    <row r="52" spans="1:8">
      <c r="A52" s="22">
        <v>51</v>
      </c>
      <c r="B52" s="22">
        <v>2002901</v>
      </c>
      <c r="C52" s="23" t="s">
        <v>184</v>
      </c>
      <c r="D52" s="23" t="s">
        <v>185</v>
      </c>
      <c r="E52" s="23">
        <v>92302260</v>
      </c>
      <c r="F52" s="30" t="s">
        <v>186</v>
      </c>
      <c r="G52" s="22" t="s">
        <v>160</v>
      </c>
      <c r="H52" s="1" t="s">
        <v>28</v>
      </c>
    </row>
    <row r="53" spans="1:8">
      <c r="A53" s="22">
        <v>52</v>
      </c>
      <c r="B53" s="22">
        <v>2002902</v>
      </c>
      <c r="C53" s="23" t="s">
        <v>187</v>
      </c>
      <c r="D53" s="22" t="s">
        <v>185</v>
      </c>
      <c r="E53" s="22" t="s">
        <v>188</v>
      </c>
      <c r="F53" s="28" t="s">
        <v>189</v>
      </c>
      <c r="G53" s="22" t="s">
        <v>160</v>
      </c>
    </row>
    <row r="54" spans="1:8">
      <c r="A54" s="22">
        <v>53</v>
      </c>
      <c r="B54" s="22">
        <v>2002903</v>
      </c>
      <c r="C54" s="23" t="s">
        <v>190</v>
      </c>
      <c r="D54" s="22" t="s">
        <v>185</v>
      </c>
      <c r="E54" s="22" t="s">
        <v>191</v>
      </c>
      <c r="F54" s="28" t="s">
        <v>192</v>
      </c>
      <c r="G54" s="22" t="s">
        <v>160</v>
      </c>
    </row>
    <row r="55" spans="1:8">
      <c r="A55" s="22">
        <v>54</v>
      </c>
      <c r="B55" s="22">
        <v>2003390</v>
      </c>
      <c r="C55" s="25" t="s">
        <v>193</v>
      </c>
      <c r="D55" s="22" t="s">
        <v>194</v>
      </c>
      <c r="E55" s="22" t="s">
        <v>195</v>
      </c>
      <c r="F55" s="28" t="s">
        <v>196</v>
      </c>
      <c r="G55" s="22" t="s">
        <v>160</v>
      </c>
    </row>
    <row r="56" spans="1:8">
      <c r="A56" s="22">
        <v>55</v>
      </c>
      <c r="B56" s="22">
        <v>2003862</v>
      </c>
      <c r="C56" s="25" t="s">
        <v>197</v>
      </c>
      <c r="D56" s="22" t="s">
        <v>198</v>
      </c>
      <c r="E56" s="22" t="s">
        <v>199</v>
      </c>
      <c r="F56" s="24" t="s">
        <v>200</v>
      </c>
      <c r="G56" s="22" t="s">
        <v>160</v>
      </c>
    </row>
    <row r="57" spans="1:8">
      <c r="A57" s="22">
        <v>56</v>
      </c>
      <c r="B57" s="22">
        <v>2003863</v>
      </c>
      <c r="C57" s="25" t="s">
        <v>201</v>
      </c>
      <c r="D57" s="22" t="s">
        <v>198</v>
      </c>
      <c r="E57" s="22" t="s">
        <v>202</v>
      </c>
      <c r="F57" s="28" t="s">
        <v>203</v>
      </c>
      <c r="G57" s="22" t="s">
        <v>160</v>
      </c>
    </row>
    <row r="58" spans="1:8">
      <c r="A58" s="22">
        <v>57</v>
      </c>
      <c r="B58" s="22">
        <v>2004001</v>
      </c>
      <c r="C58" s="31" t="s">
        <v>204</v>
      </c>
      <c r="D58" s="31" t="s">
        <v>180</v>
      </c>
      <c r="E58" s="31">
        <v>92302287</v>
      </c>
      <c r="F58" s="28" t="s">
        <v>205</v>
      </c>
      <c r="G58" s="22" t="s">
        <v>160</v>
      </c>
      <c r="H58" s="1" t="s">
        <v>28</v>
      </c>
    </row>
    <row r="59" spans="1:8">
      <c r="A59" s="22">
        <v>58</v>
      </c>
      <c r="B59" s="22">
        <v>2002357</v>
      </c>
      <c r="C59" s="23" t="s">
        <v>206</v>
      </c>
      <c r="D59" s="22" t="s">
        <v>54</v>
      </c>
      <c r="E59" s="22" t="s">
        <v>207</v>
      </c>
      <c r="F59" s="28" t="s">
        <v>208</v>
      </c>
      <c r="G59" s="22" t="s">
        <v>48</v>
      </c>
    </row>
    <row r="60" spans="1:8">
      <c r="A60" s="22">
        <v>59</v>
      </c>
      <c r="B60" s="22">
        <v>2004600</v>
      </c>
      <c r="C60" s="23" t="s">
        <v>209</v>
      </c>
      <c r="D60" s="22" t="s">
        <v>91</v>
      </c>
      <c r="E60" s="22" t="s">
        <v>210</v>
      </c>
      <c r="F60" s="28" t="s">
        <v>211</v>
      </c>
      <c r="G60" s="22" t="s">
        <v>48</v>
      </c>
    </row>
    <row r="61" spans="1:8">
      <c r="A61" s="22">
        <v>60</v>
      </c>
      <c r="B61" s="22">
        <v>2000182</v>
      </c>
      <c r="C61" s="23" t="s">
        <v>212</v>
      </c>
      <c r="D61" s="22" t="s">
        <v>213</v>
      </c>
      <c r="E61" s="22" t="s">
        <v>214</v>
      </c>
      <c r="F61" s="28" t="s">
        <v>215</v>
      </c>
      <c r="G61" s="22" t="s">
        <v>160</v>
      </c>
    </row>
    <row r="62" spans="1:8">
      <c r="A62" s="22">
        <v>61</v>
      </c>
      <c r="B62" s="22">
        <v>2001865</v>
      </c>
      <c r="C62" s="23" t="s">
        <v>216</v>
      </c>
      <c r="D62" s="22" t="s">
        <v>217</v>
      </c>
      <c r="E62" s="22" t="s">
        <v>218</v>
      </c>
      <c r="F62" s="28" t="s">
        <v>219</v>
      </c>
      <c r="G62" s="22" t="s">
        <v>220</v>
      </c>
    </row>
    <row r="63" spans="1:8">
      <c r="A63" s="22">
        <v>62</v>
      </c>
      <c r="B63" s="22">
        <v>2001867</v>
      </c>
      <c r="C63" s="23" t="s">
        <v>221</v>
      </c>
      <c r="D63" s="22" t="s">
        <v>217</v>
      </c>
      <c r="E63" s="22" t="s">
        <v>222</v>
      </c>
      <c r="F63" s="28" t="s">
        <v>223</v>
      </c>
      <c r="G63" s="22" t="s">
        <v>220</v>
      </c>
    </row>
    <row r="64" spans="1:8">
      <c r="A64" s="22">
        <v>63</v>
      </c>
      <c r="B64" s="26">
        <v>2001720</v>
      </c>
      <c r="C64" s="23" t="s">
        <v>224</v>
      </c>
      <c r="D64" s="26" t="s">
        <v>225</v>
      </c>
      <c r="E64" s="26" t="s">
        <v>226</v>
      </c>
      <c r="F64" s="29" t="s">
        <v>227</v>
      </c>
      <c r="G64" s="22" t="s">
        <v>160</v>
      </c>
    </row>
    <row r="65" spans="1:7">
      <c r="A65" s="22">
        <v>64</v>
      </c>
      <c r="B65" s="26">
        <v>2001917</v>
      </c>
      <c r="C65" s="23" t="s">
        <v>228</v>
      </c>
      <c r="D65" s="26" t="s">
        <v>229</v>
      </c>
      <c r="E65" s="26" t="s">
        <v>230</v>
      </c>
      <c r="F65" s="29" t="s">
        <v>231</v>
      </c>
      <c r="G65" s="22" t="s">
        <v>160</v>
      </c>
    </row>
    <row r="66" spans="1:7">
      <c r="A66" s="22">
        <v>65</v>
      </c>
      <c r="B66" s="22">
        <v>2000751</v>
      </c>
      <c r="C66" s="23" t="s">
        <v>232</v>
      </c>
      <c r="D66" s="22">
        <v>42211501</v>
      </c>
      <c r="E66" s="22">
        <v>92299137</v>
      </c>
      <c r="F66" s="28" t="s">
        <v>233</v>
      </c>
      <c r="G66" s="22" t="s">
        <v>160</v>
      </c>
    </row>
    <row r="67" spans="1:7">
      <c r="A67" s="22">
        <v>66</v>
      </c>
      <c r="B67" s="22">
        <v>2000750</v>
      </c>
      <c r="C67" s="31" t="s">
        <v>234</v>
      </c>
      <c r="D67" s="31" t="s">
        <v>235</v>
      </c>
      <c r="E67" s="31">
        <v>92302282</v>
      </c>
      <c r="F67" s="28" t="s">
        <v>236</v>
      </c>
      <c r="G67" s="22" t="s">
        <v>160</v>
      </c>
    </row>
    <row r="68" spans="1:7">
      <c r="A68" s="22">
        <v>67</v>
      </c>
      <c r="B68" s="22">
        <v>2000747</v>
      </c>
      <c r="C68" s="23" t="s">
        <v>237</v>
      </c>
      <c r="D68" s="22" t="s">
        <v>180</v>
      </c>
      <c r="E68" s="22" t="s">
        <v>238</v>
      </c>
      <c r="F68" s="28" t="s">
        <v>239</v>
      </c>
      <c r="G68" s="22" t="s">
        <v>160</v>
      </c>
    </row>
    <row r="69" spans="1:7">
      <c r="A69" s="22">
        <v>68</v>
      </c>
      <c r="B69" s="22">
        <v>2000847</v>
      </c>
      <c r="C69" s="25" t="s">
        <v>240</v>
      </c>
      <c r="D69" s="22" t="s">
        <v>241</v>
      </c>
      <c r="E69" s="22" t="s">
        <v>242</v>
      </c>
      <c r="F69" s="28" t="s">
        <v>243</v>
      </c>
      <c r="G69" s="22" t="s">
        <v>105</v>
      </c>
    </row>
    <row r="70" spans="1:7">
      <c r="A70" s="22">
        <v>69</v>
      </c>
      <c r="B70" s="22">
        <v>2003763</v>
      </c>
      <c r="C70" s="25" t="s">
        <v>244</v>
      </c>
      <c r="D70" s="22" t="s">
        <v>245</v>
      </c>
      <c r="E70" s="22" t="s">
        <v>246</v>
      </c>
      <c r="F70" s="28" t="s">
        <v>247</v>
      </c>
      <c r="G70" s="22" t="s">
        <v>105</v>
      </c>
    </row>
    <row r="71" spans="1:7">
      <c r="A71" s="22">
        <v>70</v>
      </c>
      <c r="B71" s="22">
        <v>2003943</v>
      </c>
      <c r="C71" s="23" t="s">
        <v>248</v>
      </c>
      <c r="D71" s="22" t="s">
        <v>245</v>
      </c>
      <c r="E71" s="22">
        <v>92166243</v>
      </c>
      <c r="F71" s="28" t="s">
        <v>249</v>
      </c>
      <c r="G71" s="22" t="s">
        <v>105</v>
      </c>
    </row>
    <row r="72" spans="1:7">
      <c r="A72" s="22">
        <v>71</v>
      </c>
      <c r="B72" s="22">
        <v>2003944</v>
      </c>
      <c r="C72" s="23" t="s">
        <v>250</v>
      </c>
      <c r="D72" s="22" t="s">
        <v>245</v>
      </c>
      <c r="E72" s="22">
        <v>92166251</v>
      </c>
      <c r="F72" s="28" t="s">
        <v>251</v>
      </c>
      <c r="G72" s="22" t="s">
        <v>105</v>
      </c>
    </row>
    <row r="73" spans="1:7">
      <c r="A73" s="22">
        <v>72</v>
      </c>
      <c r="B73" s="22">
        <v>2003960</v>
      </c>
      <c r="C73" s="23" t="s">
        <v>252</v>
      </c>
      <c r="D73" s="22" t="s">
        <v>180</v>
      </c>
      <c r="E73" s="22" t="s">
        <v>253</v>
      </c>
      <c r="F73" s="28" t="s">
        <v>254</v>
      </c>
      <c r="G73" s="22" t="s">
        <v>160</v>
      </c>
    </row>
    <row r="74" spans="1:7">
      <c r="A74" s="22">
        <v>73</v>
      </c>
      <c r="B74" s="22">
        <v>2004245</v>
      </c>
      <c r="C74" s="25" t="s">
        <v>255</v>
      </c>
      <c r="D74" s="22" t="s">
        <v>256</v>
      </c>
      <c r="E74" s="22">
        <v>92302298</v>
      </c>
      <c r="F74" s="28" t="s">
        <v>257</v>
      </c>
      <c r="G74" s="22" t="s">
        <v>48</v>
      </c>
    </row>
    <row r="75" spans="1:7">
      <c r="A75" s="22">
        <v>74</v>
      </c>
      <c r="B75" s="22">
        <v>2001329</v>
      </c>
      <c r="C75" s="25" t="s">
        <v>258</v>
      </c>
      <c r="D75" s="22" t="s">
        <v>259</v>
      </c>
      <c r="E75" s="22" t="s">
        <v>260</v>
      </c>
      <c r="F75" s="28" t="s">
        <v>261</v>
      </c>
      <c r="G75" s="22" t="s">
        <v>220</v>
      </c>
    </row>
    <row r="78" spans="1:7" ht="30">
      <c r="C78" s="1" t="s">
        <v>262</v>
      </c>
    </row>
    <row r="80" spans="1:7" ht="45">
      <c r="C80" s="1" t="s">
        <v>263</v>
      </c>
    </row>
  </sheetData>
  <autoFilter ref="B1:G75" xr:uid="{00000000-0009-0000-0000-000000000000}"/>
  <pageMargins left="0.7" right="0.7" top="0.75" bottom="0.75" header="0.3" footer="0.3"/>
  <pageSetup orientation="portrait" r:id="rId1"/>
  <ignoredErrors>
    <ignoredError sqref="D2:E5 D8:E10 D12:E16 D73:E73 D71:D72 D18:E21 D75:E75 D7 D17:E17 D23:E24 D26:E35 D25 D38:E41 D36 D37 D43:E44 D42 D46:E48 D45 D53:E57 D50 D51 D52 D59:E65 D58 D68:E70 D67 D7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3:G82"/>
  <sheetViews>
    <sheetView topLeftCell="A25" workbookViewId="0">
      <selection activeCell="G3" sqref="G3:G54"/>
    </sheetView>
  </sheetViews>
  <sheetFormatPr defaultRowHeight="15"/>
  <cols>
    <col min="1" max="256" width="11.42578125" customWidth="1"/>
  </cols>
  <sheetData>
    <row r="3" spans="4:7">
      <c r="D3" s="19" t="s">
        <v>6</v>
      </c>
      <c r="G3" s="21" t="s">
        <v>264</v>
      </c>
    </row>
    <row r="4" spans="4:7">
      <c r="D4" s="19" t="s">
        <v>11</v>
      </c>
      <c r="G4" s="21" t="s">
        <v>265</v>
      </c>
    </row>
    <row r="5" spans="4:7">
      <c r="D5" s="20" t="s">
        <v>14</v>
      </c>
      <c r="G5" s="21" t="s">
        <v>266</v>
      </c>
    </row>
    <row r="6" spans="4:7">
      <c r="D6" s="20" t="s">
        <v>18</v>
      </c>
      <c r="G6" s="21" t="s">
        <v>267</v>
      </c>
    </row>
    <row r="7" spans="4:7">
      <c r="D7" s="20" t="s">
        <v>22</v>
      </c>
      <c r="G7" s="21" t="s">
        <v>268</v>
      </c>
    </row>
    <row r="8" spans="4:7">
      <c r="D8" s="19" t="s">
        <v>24</v>
      </c>
      <c r="G8" s="21" t="s">
        <v>269</v>
      </c>
    </row>
    <row r="9" spans="4:7">
      <c r="D9" s="20" t="s">
        <v>29</v>
      </c>
      <c r="G9" s="21" t="s">
        <v>270</v>
      </c>
    </row>
    <row r="10" spans="4:7">
      <c r="D10" s="20" t="s">
        <v>33</v>
      </c>
      <c r="G10" s="21" t="s">
        <v>271</v>
      </c>
    </row>
    <row r="11" spans="4:7">
      <c r="D11" s="19" t="s">
        <v>37</v>
      </c>
      <c r="G11" s="21" t="s">
        <v>272</v>
      </c>
    </row>
    <row r="12" spans="4:7">
      <c r="D12" s="19" t="s">
        <v>41</v>
      </c>
      <c r="G12" s="21" t="s">
        <v>273</v>
      </c>
    </row>
    <row r="13" spans="4:7">
      <c r="D13" s="20" t="s">
        <v>44</v>
      </c>
      <c r="G13" s="21" t="s">
        <v>274</v>
      </c>
    </row>
    <row r="14" spans="4:7">
      <c r="D14" s="19" t="s">
        <v>49</v>
      </c>
      <c r="G14" s="21" t="s">
        <v>275</v>
      </c>
    </row>
    <row r="15" spans="4:7">
      <c r="D15" s="19" t="s">
        <v>53</v>
      </c>
      <c r="G15" s="21" t="s">
        <v>276</v>
      </c>
    </row>
    <row r="16" spans="4:7">
      <c r="D16" s="19" t="s">
        <v>58</v>
      </c>
      <c r="G16" s="21" t="s">
        <v>277</v>
      </c>
    </row>
    <row r="17" spans="4:7">
      <c r="D17" s="19" t="s">
        <v>62</v>
      </c>
      <c r="G17" s="21" t="s">
        <v>278</v>
      </c>
    </row>
    <row r="18" spans="4:7">
      <c r="D18" s="19" t="s">
        <v>279</v>
      </c>
      <c r="G18" s="21" t="s">
        <v>280</v>
      </c>
    </row>
    <row r="19" spans="4:7">
      <c r="D19" s="20" t="s">
        <v>65</v>
      </c>
      <c r="G19" s="21" t="s">
        <v>281</v>
      </c>
    </row>
    <row r="20" spans="4:7">
      <c r="D20" s="19" t="s">
        <v>282</v>
      </c>
      <c r="G20" s="21" t="s">
        <v>283</v>
      </c>
    </row>
    <row r="21" spans="4:7">
      <c r="D21" s="19" t="s">
        <v>69</v>
      </c>
      <c r="G21" s="21" t="s">
        <v>284</v>
      </c>
    </row>
    <row r="22" spans="4:7">
      <c r="D22" s="19" t="s">
        <v>73</v>
      </c>
      <c r="G22" s="21" t="s">
        <v>285</v>
      </c>
    </row>
    <row r="23" spans="4:7">
      <c r="D23" s="19" t="s">
        <v>77</v>
      </c>
      <c r="G23" s="21" t="s">
        <v>286</v>
      </c>
    </row>
    <row r="24" spans="4:7">
      <c r="D24" s="20" t="s">
        <v>81</v>
      </c>
      <c r="G24" s="21" t="s">
        <v>287</v>
      </c>
    </row>
    <row r="25" spans="4:7">
      <c r="D25" s="19" t="s">
        <v>85</v>
      </c>
      <c r="G25" s="21" t="s">
        <v>288</v>
      </c>
    </row>
    <row r="26" spans="4:7">
      <c r="D26" s="19" t="s">
        <v>87</v>
      </c>
      <c r="G26" s="21" t="s">
        <v>289</v>
      </c>
    </row>
    <row r="27" spans="4:7">
      <c r="D27" s="19" t="s">
        <v>90</v>
      </c>
      <c r="G27" s="21" t="s">
        <v>290</v>
      </c>
    </row>
    <row r="28" spans="4:7">
      <c r="D28" s="20" t="s">
        <v>94</v>
      </c>
      <c r="G28" s="21" t="s">
        <v>291</v>
      </c>
    </row>
    <row r="29" spans="4:7">
      <c r="D29" s="20" t="s">
        <v>97</v>
      </c>
      <c r="G29" s="21" t="s">
        <v>292</v>
      </c>
    </row>
    <row r="30" spans="4:7">
      <c r="D30" s="19" t="s">
        <v>101</v>
      </c>
      <c r="G30" s="21" t="s">
        <v>293</v>
      </c>
    </row>
    <row r="31" spans="4:7">
      <c r="D31" s="20" t="s">
        <v>106</v>
      </c>
      <c r="G31" s="21" t="s">
        <v>294</v>
      </c>
    </row>
    <row r="32" spans="4:7">
      <c r="D32" s="20" t="s">
        <v>109</v>
      </c>
      <c r="G32" s="21" t="s">
        <v>295</v>
      </c>
    </row>
    <row r="33" spans="4:7">
      <c r="D33" s="19" t="s">
        <v>112</v>
      </c>
      <c r="G33" s="21" t="s">
        <v>296</v>
      </c>
    </row>
    <row r="34" spans="4:7">
      <c r="D34" s="20" t="s">
        <v>117</v>
      </c>
      <c r="G34" s="21" t="s">
        <v>297</v>
      </c>
    </row>
    <row r="35" spans="4:7">
      <c r="D35" s="20" t="s">
        <v>121</v>
      </c>
      <c r="G35" s="21" t="s">
        <v>298</v>
      </c>
    </row>
    <row r="36" spans="4:7">
      <c r="D36" s="19" t="s">
        <v>124</v>
      </c>
      <c r="G36" s="21" t="s">
        <v>299</v>
      </c>
    </row>
    <row r="37" spans="4:7">
      <c r="D37" s="20" t="s">
        <v>127</v>
      </c>
      <c r="G37" s="21" t="s">
        <v>300</v>
      </c>
    </row>
    <row r="38" spans="4:7">
      <c r="D38" s="19" t="s">
        <v>131</v>
      </c>
      <c r="G38" s="21" t="s">
        <v>301</v>
      </c>
    </row>
    <row r="39" spans="4:7">
      <c r="D39" s="20" t="s">
        <v>134</v>
      </c>
      <c r="G39" s="21" t="s">
        <v>302</v>
      </c>
    </row>
    <row r="40" spans="4:7">
      <c r="D40" s="19" t="s">
        <v>137</v>
      </c>
      <c r="G40" s="21" t="s">
        <v>303</v>
      </c>
    </row>
    <row r="41" spans="4:7">
      <c r="D41" s="19" t="s">
        <v>140</v>
      </c>
      <c r="G41" s="21" t="s">
        <v>304</v>
      </c>
    </row>
    <row r="42" spans="4:7">
      <c r="D42" s="20" t="s">
        <v>144</v>
      </c>
      <c r="G42" s="21" t="s">
        <v>305</v>
      </c>
    </row>
    <row r="43" spans="4:7">
      <c r="D43" s="19" t="s">
        <v>147</v>
      </c>
      <c r="G43" s="21" t="s">
        <v>306</v>
      </c>
    </row>
    <row r="44" spans="4:7">
      <c r="D44" s="19" t="s">
        <v>151</v>
      </c>
      <c r="G44" s="21" t="s">
        <v>307</v>
      </c>
    </row>
    <row r="45" spans="4:7">
      <c r="D45" s="19" t="s">
        <v>154</v>
      </c>
      <c r="G45" s="21" t="s">
        <v>308</v>
      </c>
    </row>
    <row r="46" spans="4:7">
      <c r="D46" s="19" t="s">
        <v>309</v>
      </c>
      <c r="G46" s="21" t="s">
        <v>310</v>
      </c>
    </row>
    <row r="47" spans="4:7">
      <c r="D47" s="19" t="s">
        <v>156</v>
      </c>
      <c r="G47" s="21" t="s">
        <v>311</v>
      </c>
    </row>
    <row r="48" spans="4:7">
      <c r="D48" s="20" t="s">
        <v>161</v>
      </c>
      <c r="G48" s="21" t="s">
        <v>312</v>
      </c>
    </row>
    <row r="49" spans="4:7">
      <c r="D49" s="20" t="s">
        <v>164</v>
      </c>
      <c r="G49" s="21" t="s">
        <v>313</v>
      </c>
    </row>
    <row r="50" spans="4:7">
      <c r="D50" s="20" t="s">
        <v>167</v>
      </c>
      <c r="G50" s="21" t="s">
        <v>314</v>
      </c>
    </row>
    <row r="51" spans="4:7">
      <c r="D51" s="20" t="s">
        <v>170</v>
      </c>
      <c r="G51" s="21" t="s">
        <v>315</v>
      </c>
    </row>
    <row r="52" spans="4:7">
      <c r="D52" s="19" t="s">
        <v>174</v>
      </c>
      <c r="G52" s="21" t="s">
        <v>316</v>
      </c>
    </row>
    <row r="53" spans="4:7">
      <c r="D53" s="19" t="s">
        <v>177</v>
      </c>
      <c r="G53" s="21" t="s">
        <v>317</v>
      </c>
    </row>
    <row r="54" spans="4:7">
      <c r="D54" s="19" t="s">
        <v>179</v>
      </c>
      <c r="G54" s="21" t="s">
        <v>318</v>
      </c>
    </row>
    <row r="55" spans="4:7">
      <c r="D55" s="19" t="s">
        <v>182</v>
      </c>
    </row>
    <row r="56" spans="4:7">
      <c r="D56" s="19" t="s">
        <v>184</v>
      </c>
    </row>
    <row r="57" spans="4:7">
      <c r="D57" s="19" t="s">
        <v>187</v>
      </c>
    </row>
    <row r="58" spans="4:7">
      <c r="D58" s="19" t="s">
        <v>190</v>
      </c>
    </row>
    <row r="59" spans="4:7">
      <c r="D59" s="20" t="s">
        <v>193</v>
      </c>
    </row>
    <row r="60" spans="4:7">
      <c r="D60" s="20" t="s">
        <v>197</v>
      </c>
    </row>
    <row r="61" spans="4:7">
      <c r="D61" s="20" t="s">
        <v>201</v>
      </c>
    </row>
    <row r="62" spans="4:7">
      <c r="D62" s="19" t="s">
        <v>204</v>
      </c>
    </row>
    <row r="63" spans="4:7">
      <c r="D63" s="19" t="s">
        <v>206</v>
      </c>
    </row>
    <row r="64" spans="4:7">
      <c r="D64" s="19" t="s">
        <v>209</v>
      </c>
    </row>
    <row r="65" spans="4:4">
      <c r="D65" s="19" t="s">
        <v>212</v>
      </c>
    </row>
    <row r="66" spans="4:4">
      <c r="D66" s="19" t="s">
        <v>216</v>
      </c>
    </row>
    <row r="67" spans="4:4">
      <c r="D67" s="19" t="s">
        <v>221</v>
      </c>
    </row>
    <row r="68" spans="4:4">
      <c r="D68" s="19" t="s">
        <v>224</v>
      </c>
    </row>
    <row r="69" spans="4:4">
      <c r="D69" s="19" t="s">
        <v>228</v>
      </c>
    </row>
    <row r="70" spans="4:4">
      <c r="D70" s="19" t="s">
        <v>232</v>
      </c>
    </row>
    <row r="71" spans="4:4">
      <c r="D71" s="20" t="s">
        <v>234</v>
      </c>
    </row>
    <row r="72" spans="4:4">
      <c r="D72" s="19" t="s">
        <v>237</v>
      </c>
    </row>
    <row r="73" spans="4:4">
      <c r="D73" s="20" t="s">
        <v>240</v>
      </c>
    </row>
    <row r="74" spans="4:4">
      <c r="D74" s="20" t="s">
        <v>244</v>
      </c>
    </row>
    <row r="75" spans="4:4">
      <c r="D75" s="19" t="s">
        <v>248</v>
      </c>
    </row>
    <row r="76" spans="4:4">
      <c r="D76" s="19" t="s">
        <v>250</v>
      </c>
    </row>
    <row r="77" spans="4:4">
      <c r="D77" s="19" t="s">
        <v>252</v>
      </c>
    </row>
    <row r="78" spans="4:4">
      <c r="D78" s="19" t="s">
        <v>319</v>
      </c>
    </row>
    <row r="79" spans="4:4">
      <c r="D79" s="19" t="s">
        <v>320</v>
      </c>
    </row>
    <row r="80" spans="4:4">
      <c r="D80" s="20" t="s">
        <v>321</v>
      </c>
    </row>
    <row r="81" spans="4:4">
      <c r="D81" s="20" t="s">
        <v>255</v>
      </c>
    </row>
    <row r="82" spans="4:4">
      <c r="D82" s="20" t="s">
        <v>258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84"/>
  <sheetViews>
    <sheetView topLeftCell="A53" workbookViewId="0">
      <selection activeCell="F2" sqref="F2:F90"/>
    </sheetView>
  </sheetViews>
  <sheetFormatPr defaultColWidth="11.42578125" defaultRowHeight="15"/>
  <cols>
    <col min="1" max="3" width="11.42578125" style="3"/>
    <col min="4" max="4" width="50.7109375" style="3" customWidth="1"/>
    <col min="5" max="5" width="11.28515625" style="3" customWidth="1"/>
    <col min="6" max="6" width="98.5703125" style="1" customWidth="1"/>
    <col min="7" max="7" width="11.42578125" style="3"/>
    <col min="8" max="10" width="17.42578125" style="3" customWidth="1"/>
    <col min="11" max="11" width="18.5703125" style="3" hidden="1" customWidth="1"/>
    <col min="12" max="16384" width="11.42578125" style="3"/>
  </cols>
  <sheetData>
    <row r="1" spans="1:11">
      <c r="A1" s="6" t="s">
        <v>322</v>
      </c>
      <c r="B1" s="6" t="s">
        <v>323</v>
      </c>
      <c r="C1" s="7"/>
      <c r="D1" s="6" t="s">
        <v>324</v>
      </c>
      <c r="E1" s="6"/>
      <c r="F1" s="13"/>
      <c r="G1" s="7"/>
      <c r="H1" s="7"/>
      <c r="I1" s="7"/>
      <c r="J1" s="7"/>
      <c r="K1" s="5" t="s">
        <v>325</v>
      </c>
    </row>
    <row r="2" spans="1:11" ht="135">
      <c r="A2" s="7" t="s">
        <v>266</v>
      </c>
      <c r="B2" s="8">
        <v>2000083</v>
      </c>
      <c r="C2" s="7" t="str">
        <f t="shared" ref="C2:C33" si="0">A2</f>
        <v>IM-03-013</v>
      </c>
      <c r="D2" s="7" t="s">
        <v>326</v>
      </c>
      <c r="E2" s="7">
        <f>B2</f>
        <v>2000083</v>
      </c>
      <c r="F2" s="2" t="str">
        <f>IF(ISERROR(VLOOKUP(E2,Hoja4!A:B,2,0)),"     ",(VLOOKUP(E2,Hoja4!A:B,2,0)))</f>
        <v xml:space="preserve"> Bolsa Colectora de orina para pierna para adaptar a todo tipo de dispositivo urinario o interno, con válvula de cierre y drenaje para evitar el reflujo. Fabricada en PVC plástico de grado medico, Con capacidad hasta 800cc +/- 100cc. Resistente, suave, flexible, durable, recubierta por detrás con un panel de tela de teclín para evitar irritación a la piel. Con tubo de drenaje con sistema de evacuación de desplazamiento no de rosca, semirigido, y con un calibre entre 10mm (+/- 5 mm), con una longitud de 50 cm +-5 cm Con válvula antirreflujo, con estrías en su extremo para una mejor sujeción a la sonda. El drenaje de 10cm aproximadamente para evitar el reflujo. Con banda de sujeción de velcro ajustable a la pierna. Con sellos de seguridad en los bordes de la bolsa. En empaque individual, resistente a la manipulación, fácil de abrir manualmente, con plástico protector. </v>
      </c>
      <c r="G2" s="7" t="str">
        <f t="shared" ref="G2:G33" si="1">A2</f>
        <v>IM-03-013</v>
      </c>
      <c r="H2" s="7" t="str">
        <f t="shared" ref="H2:H33" si="2">LEFT(K2,8)</f>
        <v>42143901</v>
      </c>
      <c r="I2" s="7" t="str">
        <f t="shared" ref="I2:I33" si="3">A2</f>
        <v>IM-03-013</v>
      </c>
      <c r="J2" s="7" t="str">
        <f t="shared" ref="J2:J33" si="4">RIGHT(K2,8)</f>
        <v>92149595</v>
      </c>
      <c r="K2" s="3" t="s">
        <v>327</v>
      </c>
    </row>
    <row r="3" spans="1:11" ht="105">
      <c r="A3" s="7" t="s">
        <v>328</v>
      </c>
      <c r="B3" s="8">
        <v>2000082</v>
      </c>
      <c r="C3" s="7" t="str">
        <f t="shared" si="0"/>
        <v>IM-03-010</v>
      </c>
      <c r="D3" s="7" t="s">
        <v>329</v>
      </c>
      <c r="E3" s="7">
        <f t="shared" ref="E3:E66" si="5">B3</f>
        <v>2000082</v>
      </c>
      <c r="F3" s="2" t="str">
        <f>IF(ISERROR(VLOOKUP(E3,Hoja4!A:B,2,0)),"     ",(VLOOKUP(E3,Hoja4!A:B,2,0)))</f>
        <v xml:space="preserve"> Bolsa colectora de orina para cama. Para sistema de drenaje urinario de adulto, descartable, elaborado con PVC grado médico, estéril, con capacidad de 2000 ml, herméticamente cerrada, con escala indeleble cada 100 ml, para adaptar a todo tipo de catéter urinario, con dos válvulas de cierre y drenaje. Con tubo de drenaje semirigido, y con un calibre entre 10 mm a 15 mm. Con válvula antirreflujo El drenaje de 10 cm aproximadamente para evitar el reflujo Con prensa ajustable o doblado sobre sí mismo. Con sistema para colgar de la cama o prensa ajustable a la cama. En empaque individual, resistente a la manipulación, fácil de abrir manualmente, con plástico protector.</v>
      </c>
      <c r="G3" s="7" t="str">
        <f t="shared" si="1"/>
        <v>IM-03-010</v>
      </c>
      <c r="H3" s="7" t="str">
        <f t="shared" si="2"/>
        <v>42143901</v>
      </c>
      <c r="I3" s="7" t="str">
        <f t="shared" si="3"/>
        <v>IM-03-010</v>
      </c>
      <c r="J3" s="7" t="str">
        <f t="shared" si="4"/>
        <v>92143097</v>
      </c>
      <c r="K3" s="3" t="s">
        <v>330</v>
      </c>
    </row>
    <row r="4" spans="1:11" ht="90">
      <c r="A4" s="7" t="s">
        <v>331</v>
      </c>
      <c r="B4" s="8">
        <v>2002579</v>
      </c>
      <c r="C4" s="7" t="str">
        <f t="shared" si="0"/>
        <v>IM-03-610</v>
      </c>
      <c r="D4" s="7" t="s">
        <v>332</v>
      </c>
      <c r="E4" s="7">
        <f t="shared" si="5"/>
        <v>2002579</v>
      </c>
      <c r="F4" s="2" t="str">
        <f>IF(ISERROR(VLOOKUP(E4,Hoja4!A:B,2,0)),"     ",(VLOOKUP(E4,Hoja4!A:B,2,0)))</f>
        <v xml:space="preserve"> Mascarilla N 95 que brinda protección respiratoria mediante un filtro con un nivel de eficiencia del 95 % contra partículas de 0,3 µm por norma 42CFR84 y que no contengan aceite. La mascarilla debe poseer un clip metálico para el ajuste a la nariz y con sello interno de esponja, Con bandas elásticas que permitan la sujeción, forma convexa y con aprobación NIOSH, Libre de látex de caucho natural, Eficiencia contra filtración bacteriana (BFE) determinada por el método de prueba modificado Greene y Vesley, Talla Standar, En cajas de 20 unidades, atoxicos,</v>
      </c>
      <c r="G4" s="7" t="str">
        <f t="shared" si="1"/>
        <v>IM-03-610</v>
      </c>
      <c r="H4" s="7" t="str">
        <f t="shared" si="2"/>
        <v>42131707</v>
      </c>
      <c r="I4" s="7" t="str">
        <f t="shared" si="3"/>
        <v>IM-03-610</v>
      </c>
      <c r="J4" s="7" t="str">
        <f t="shared" si="4"/>
        <v>92153276</v>
      </c>
      <c r="K4" s="3" t="s">
        <v>333</v>
      </c>
    </row>
    <row r="5" spans="1:11" ht="90">
      <c r="A5" s="7" t="s">
        <v>334</v>
      </c>
      <c r="B5" s="8">
        <v>2002764</v>
      </c>
      <c r="C5" s="7" t="str">
        <f t="shared" si="0"/>
        <v>IM-01-397</v>
      </c>
      <c r="D5" s="7" t="s">
        <v>335</v>
      </c>
      <c r="E5" s="7">
        <f t="shared" si="5"/>
        <v>2002764</v>
      </c>
      <c r="F5" s="2" t="str">
        <f>IF(ISERROR(VLOOKUP(E5,Hoja4!A:B,2,0)),"     ",(VLOOKUP(E5,Hoja4!A:B,2,0)))</f>
        <v xml:space="preserve"> YANKAUER RÍGIDO TRANSPARENTE CON EXTREMIDADES Y OJOS SUAVES. PUNTA BULBOSA CON PUNTA DE DUENDE, HECHO DE MATERIAL CLARO Y TRANSPARENTE CON UN MANGO ANTIDESLIZANTE, SUAVE Y UNIFORME CON TUBO PRECONECTADO DE 0,635 cm X 15,24 cm (1/4 pulg X 6 pug), TIPO BULBO CON VENTILACIÓN DE CONTROL. RESISTENTE A LOS GOLPES, CON UNA CONSTRUCCIÓN DE UNA PIEZA Y CON SALIDA OPCIONAL PARA UN MEJOR CONTROL DE SUCCIÓN, POSEE UN PUERTO HEMBRA DE (0,635 cm X 120 a 180 cm) Y UN CONECTOR MACHO RECTO.EMPAQUE INDIVIDUAL ESTERIL, CAJA CON 20 UNIDADES.</v>
      </c>
      <c r="G5" s="7" t="str">
        <f t="shared" si="1"/>
        <v>IM-01-397</v>
      </c>
      <c r="H5" s="7" t="str">
        <f t="shared" si="2"/>
        <v>42272505</v>
      </c>
      <c r="I5" s="7" t="str">
        <f t="shared" si="3"/>
        <v>IM-01-397</v>
      </c>
      <c r="J5" s="7" t="str">
        <f t="shared" si="4"/>
        <v>92142776</v>
      </c>
      <c r="K5" s="3" t="s">
        <v>336</v>
      </c>
    </row>
    <row r="6" spans="1:11">
      <c r="A6" s="7" t="s">
        <v>337</v>
      </c>
      <c r="B6" s="8">
        <v>2000003</v>
      </c>
      <c r="C6" s="7" t="str">
        <f t="shared" si="0"/>
        <v>IM-01-004</v>
      </c>
      <c r="D6" s="7" t="s">
        <v>338</v>
      </c>
      <c r="E6" s="7">
        <f t="shared" si="5"/>
        <v>2000003</v>
      </c>
      <c r="F6" s="2" t="str">
        <f>IF(ISERROR(VLOOKUP(E6,Hoja4!A:B,2,0)),"     ",(VLOOKUP(E6,Hoja4!A:B,2,0)))</f>
        <v xml:space="preserve"> APLICADORES DE MADERA, TAMAÑO 15 cm DE LARGO. PRESENTACIÓN PAQUETE DE 100 UNIDADES</v>
      </c>
      <c r="G6" s="7" t="str">
        <f t="shared" si="1"/>
        <v>IM-01-004</v>
      </c>
      <c r="H6" s="7" t="str">
        <f t="shared" si="2"/>
        <v>42141502</v>
      </c>
      <c r="I6" s="7" t="str">
        <f t="shared" si="3"/>
        <v>IM-01-004</v>
      </c>
      <c r="J6" s="7" t="str">
        <f t="shared" si="4"/>
        <v>92112768</v>
      </c>
      <c r="K6" s="3" t="s">
        <v>339</v>
      </c>
    </row>
    <row r="7" spans="1:11" ht="75">
      <c r="A7" s="7" t="s">
        <v>340</v>
      </c>
      <c r="B7" s="8">
        <v>2000004</v>
      </c>
      <c r="C7" s="7" t="str">
        <f t="shared" si="0"/>
        <v>IM-01-005</v>
      </c>
      <c r="D7" s="7" t="s">
        <v>341</v>
      </c>
      <c r="E7" s="7">
        <f t="shared" si="5"/>
        <v>2000004</v>
      </c>
      <c r="F7" s="2" t="str">
        <f>IF(ISERROR(VLOOKUP(E7,Hoja4!A:B,2,0)),"     ",(VLOOKUP(E7,Hoja4!A:B,2,0)))</f>
        <v xml:space="preserve"> Apósito no adhesivo de fibra de alginato de calcio y sodio 10 cm (+/-1 cm) X 10 cm (+/- 1 cm), estéril, atóxico, libre de pirógenos. Tela no tejida. Libre de látex, Que contenga más del 93% de alginato de calcio y menos del 7% de alginato de sodio, en peso. Con alto contenido de ácido glucurónico y/o ácido manuronico. Con absorción de 20 veces su peso o más de exudado. De fácil remoción. Con capacidad hemostática. Presentación empaque individual, con fecha de vencimiento.</v>
      </c>
      <c r="G7" s="7" t="str">
        <f t="shared" si="1"/>
        <v>IM-01-005</v>
      </c>
      <c r="H7" s="7" t="str">
        <f t="shared" si="2"/>
        <v>42311599</v>
      </c>
      <c r="I7" s="7" t="str">
        <f t="shared" si="3"/>
        <v>IM-01-005</v>
      </c>
      <c r="J7" s="7" t="str">
        <f t="shared" si="4"/>
        <v>92147694</v>
      </c>
      <c r="K7" s="3" t="s">
        <v>342</v>
      </c>
    </row>
    <row r="8" spans="1:11" ht="90">
      <c r="A8" s="7" t="s">
        <v>343</v>
      </c>
      <c r="B8" s="8">
        <v>2000005</v>
      </c>
      <c r="C8" s="7" t="str">
        <f t="shared" si="0"/>
        <v>IM-01-007</v>
      </c>
      <c r="D8" s="7" t="s">
        <v>344</v>
      </c>
      <c r="E8" s="7">
        <f t="shared" si="5"/>
        <v>2000005</v>
      </c>
      <c r="F8" s="2" t="str">
        <f>IF(ISERROR(VLOOKUP(E8,Hoja4!A:B,2,0)),"     ",(VLOOKUP(E8,Hoja4!A:B,2,0)))</f>
        <v xml:space="preserve"> Apósito o parche para ojos, en forma ovalada, construido de fibras absorbentes de algodón, recubierto con gasa fina en ambos lados, de un tamaño de 5 cm (+/- 1 cm) de ancho por 7 cm (+/- 1 cm) de largo. Con borde con adhesivo con microporo de 1 cm de ancho. En empaque individual estéril, que garantice las propiedadesfísico-químicas hermeticidad e integridad del producto. Resistente a la manipulación, transporte y almacenaje. De fácil apertura  (peel open). Exento de rebabas y/o aristas cortantes. Con fecha de caducidad con indicaciones de uso en español.</v>
      </c>
      <c r="G8" s="7" t="str">
        <f t="shared" si="1"/>
        <v>IM-01-007</v>
      </c>
      <c r="H8" s="7" t="str">
        <f t="shared" si="2"/>
        <v>42311518</v>
      </c>
      <c r="I8" s="7" t="str">
        <f t="shared" si="3"/>
        <v>IM-01-007</v>
      </c>
      <c r="J8" s="7" t="str">
        <f t="shared" si="4"/>
        <v>92154942</v>
      </c>
      <c r="K8" s="3" t="s">
        <v>345</v>
      </c>
    </row>
    <row r="9" spans="1:11" ht="75">
      <c r="A9" s="7" t="s">
        <v>346</v>
      </c>
      <c r="B9" s="8">
        <v>2002688</v>
      </c>
      <c r="C9" s="7" t="str">
        <f t="shared" si="0"/>
        <v>IM-03-619</v>
      </c>
      <c r="D9" s="7" t="s">
        <v>347</v>
      </c>
      <c r="E9" s="7">
        <f t="shared" si="5"/>
        <v>2002688</v>
      </c>
      <c r="F9" s="2" t="str">
        <f>IF(ISERROR(VLOOKUP(E9,Hoja4!A:B,2,0)),"     ",(VLOOKUP(E9,Hoja4!A:B,2,0)))</f>
        <v xml:space="preserve"> TOALLAS SANITARIAS FEMENINAS CON AJUSTE ANATÓMICO, CON EXTRABSORBIÓN, CON LA CAPACIDAD DE ATRAER FLUIDOS AL CENTRO PARA EVITAR DERRAMES, ADHESIVA, CON MINIMO 30 cm DE LARGO Y MINIMO 7 cm DE ANCHO . EN EL CENTRO DEBE DE CONTAR CON EXTENSIÓN DE TELA CON ADHESIVO PARA FACILITAR LA SUJECIÓN A LA ROPA INTERIOR. A LO LARGO DE LA TOALLA DEBE DE CONTAR CON ADHESIVO. EMPAQUE INDIVIDUAL EN BOLSAS DE 10 UNIDADES.</v>
      </c>
      <c r="G9" s="7" t="str">
        <f t="shared" si="1"/>
        <v>IM-03-619</v>
      </c>
      <c r="H9" s="7" t="str">
        <f t="shared" si="2"/>
        <v>53131615</v>
      </c>
      <c r="I9" s="7" t="str">
        <f t="shared" si="3"/>
        <v>IM-03-619</v>
      </c>
      <c r="J9" s="7" t="str">
        <f t="shared" si="4"/>
        <v>92143020</v>
      </c>
      <c r="K9" s="3" t="s">
        <v>348</v>
      </c>
    </row>
    <row r="10" spans="1:11" ht="105">
      <c r="A10" s="7" t="s">
        <v>349</v>
      </c>
      <c r="B10" s="8">
        <v>2000036</v>
      </c>
      <c r="C10" s="7" t="str">
        <f t="shared" si="0"/>
        <v>IM-01-085</v>
      </c>
      <c r="D10" s="7" t="s">
        <v>350</v>
      </c>
      <c r="E10" s="7">
        <f t="shared" si="5"/>
        <v>2000036</v>
      </c>
      <c r="F10" s="2" t="str">
        <f>IF(ISERROR(VLOOKUP(E10,Hoja4!A:B,2,0)),"     ",(VLOOKUP(E10,Hoja4!A:B,2,0)))</f>
        <v xml:space="preserve"> Guantes, descartables talla grande (Large) de látex de caucho natural, de superficie lisa, resistentes, empolvados internamente con talco de maíz o arroz altamente elásticos, sin costuras, con borde vulcanizado y enrollado del puño, impidiendo que el guante se deslice sobre el dorso de la mano, de color blanco. Que cumplan con los controles de micro porosidad. Impermeabilidad AQL mayor a 1,5. según norma EN 455- 1.Resistencia mayor a 9 N. según EN-455-2.Longitud mínima: 240 mm (+-10 mm), la cual se mide desde el extremo superior del dedo medio hasta el borde del puño, según norma EN 455-2.Ancho mínimo, el cual se mide en el centro de la palma de la mano: 95 mm.(+/- 10 mm).</v>
      </c>
      <c r="G10" s="7" t="str">
        <f t="shared" si="1"/>
        <v>IM-01-085</v>
      </c>
      <c r="H10" s="7" t="str">
        <f t="shared" si="2"/>
        <v>42132205</v>
      </c>
      <c r="I10" s="7" t="str">
        <f t="shared" si="3"/>
        <v>IM-01-085</v>
      </c>
      <c r="J10" s="7" t="str">
        <f t="shared" si="4"/>
        <v>92142126</v>
      </c>
      <c r="K10" s="3" t="s">
        <v>351</v>
      </c>
    </row>
    <row r="11" spans="1:11" ht="150">
      <c r="A11" s="7" t="s">
        <v>352</v>
      </c>
      <c r="B11" s="8">
        <v>2000031</v>
      </c>
      <c r="C11" s="7" t="str">
        <f t="shared" si="0"/>
        <v>IM-01-079</v>
      </c>
      <c r="D11" s="7" t="s">
        <v>353</v>
      </c>
      <c r="E11" s="7">
        <f t="shared" si="5"/>
        <v>2000031</v>
      </c>
      <c r="F11" s="2" t="str">
        <f>IF(ISERROR(VLOOKUP(E11,Hoja4!A:B,2,0)),"     ",(VLOOKUP(E11,Hoja4!A:B,2,0)))</f>
        <v xml:space="preserve"> Guantes quirúrgicos, Número 7, de látex natural, estéril, atoxico, Empacados en pares (derecho e izquierdo) con sobre interior de separación. El sobre externo con termo sellado de fácil apertura. R esistente, empolvado con talco interiormente, que cumpla con los controles universales de microporosidad. Que permita la sensibilidad al tacto. Impermeabilidad AQL mayor a 1,5. Según EN 455-1. Resistencia mayor a 12 N. Según norma EN-455-2, con lubricante de polvo de arroz, de maíz u otros agentes. La talla debe estar marcada en la caja, en el envase de cada par Longitud mínima: 270 mm (+ 10 mm). La longitud se medirá desde el extremo superior del dedo medio hasta el borde del puño. Grosor mínimo: + 0.3 ,mm. Color : blanco. Diseño: De forma anatómica con el pulgar colocado hacia la superficie de la planta de la mano del dedo índice. El puño con reborde recto ajustable anatómicamente. La superficie externa e interna debe ser lisa. Con fecha de vencimiento en el empaque individual.</v>
      </c>
      <c r="G11" s="7" t="str">
        <f t="shared" si="1"/>
        <v>IM-01-079</v>
      </c>
      <c r="H11" s="7" t="str">
        <f t="shared" si="2"/>
        <v>42132205</v>
      </c>
      <c r="I11" s="7" t="str">
        <f t="shared" si="3"/>
        <v>IM-01-079</v>
      </c>
      <c r="J11" s="7" t="str">
        <f t="shared" si="4"/>
        <v>92156088</v>
      </c>
      <c r="K11" s="3" t="s">
        <v>354</v>
      </c>
    </row>
    <row r="12" spans="1:11" ht="75">
      <c r="A12" s="7" t="s">
        <v>355</v>
      </c>
      <c r="B12" s="8">
        <v>2000053</v>
      </c>
      <c r="C12" s="7" t="str">
        <f t="shared" si="0"/>
        <v>IM-01-153</v>
      </c>
      <c r="D12" s="7" t="s">
        <v>356</v>
      </c>
      <c r="E12" s="7">
        <f t="shared" si="5"/>
        <v>2000053</v>
      </c>
      <c r="F12" s="2" t="str">
        <f>IF(ISERROR(VLOOKUP(E12,Hoja4!A:B,2,0)),"     ",(VLOOKUP(E12,Hoja4!A:B,2,0)))</f>
        <v xml:space="preserve"> Venda de gasa amoldable con fibra combinada en algodon y poliester o algodon y poliamidas facilmente adaptable a los contornos, confortable, suave, absorbente, con leve compresion que permita movimientos del tejido celular blando, de 15 cm (+/- 0,5 cm) de ancho y de 3,60 m de largo minimo en reposo. En empaque primario individual transparente; las mimas deben venir en empaque secundario plastico de 12 unidades.</v>
      </c>
      <c r="G12" s="7" t="str">
        <f t="shared" si="1"/>
        <v>IM-01-153</v>
      </c>
      <c r="H12" s="7" t="str">
        <f t="shared" si="2"/>
        <v>42311511</v>
      </c>
      <c r="I12" s="7" t="str">
        <f t="shared" si="3"/>
        <v>IM-01-153</v>
      </c>
      <c r="J12" s="7" t="str">
        <f t="shared" si="4"/>
        <v>92152910</v>
      </c>
      <c r="K12" s="3" t="s">
        <v>357</v>
      </c>
    </row>
    <row r="13" spans="1:11" ht="330">
      <c r="A13" s="7" t="s">
        <v>358</v>
      </c>
      <c r="B13" s="8">
        <v>2000068</v>
      </c>
      <c r="C13" s="7" t="str">
        <f t="shared" si="0"/>
        <v>IM-02-034</v>
      </c>
      <c r="D13" s="7" t="s">
        <v>359</v>
      </c>
      <c r="E13" s="7">
        <f t="shared" si="5"/>
        <v>2000068</v>
      </c>
      <c r="F13" s="2" t="str">
        <f>IF(ISERROR(VLOOKUP(E13,Hoja4!A:B,2,0)),"     ",(VLOOKUP(E13,Hoja4!A:B,2,0)))</f>
        <v xml:space="preserve"> Equipo de venoclisis, o unidad de administración de solución endovenosa estéril, atóxico, hipoalergénico y descartable,polivinilo o similar de grado médico (en su biodegradación no debe interactuar con soluciones a infundir), libre de latex, de uso clínico hospitalario de acuerdo a las normas internacionales de calidad. Con punta de inserción (perforador) de 3 cm (+/- 1 cm), con canal de evacuación o salida, con protector que conserve la esterilidad y que se mantenga en forma segura y con un adecuado desplazamiento. Con dispositivo de entrada de aire con orificio de precisión, con filtro incorporado que no permita el paso de partículas y microorganismos en un rango de 2,5 a 5 micras. Debe tener dispositivo de cierre. Cámara de goteo de polietileno grado médico, semirrígido, transparente e incoloro, la cámara debe permitir observación continua del goteo. La distancia entre la extremidad inferior del tubo cuenta gotas y la salida de la cámara protectora no debe ser menor de 4 cm. El volumen de goteo debe ser de 20 gotas (1 cc) por min. Con filtro incorporado que no permita el paso de partículas y microorganismos en un rango de 15 µ. Volumen total de la cámara 8 cc. Con tubuladura flexible sin perforaciones, transparente o suficientemente translúcido para poder detectar fácilmente las burbujas de aire. Con diámetro interno de no menor de 2,7 mm, Con conector con cierre luerlock con bifurcación para administrar dos soluciones simultáneamente y debe estar cercano al extremo distal del tubo flexible. Debe tener tubo de conexión de 170 cm mínimo de largo, (medido del término de la cámara, al inicio del conector). Debe mantener una conexión hermética con todas las partes a las que está conectado (cámara de goteo, sitio de inyección y enlace macho). Con extremo final con conexión luer lock con cono truncado y dispositivo enrroscable, que permita un ajuste con cualquier enlace hembra ya sea para aguja o endocatéter o conector universal Con dispositivo regulador de flujo con tope o pinza rodillo que permita graduar el goteo, y mantener un flujo fijo, no debe guardar memoria de la graduación. No debe dañar el tubo flexible durante su uso. Presentación: Con empaque individual de fácil apertura (peel open).</v>
      </c>
      <c r="G13" s="7" t="str">
        <f t="shared" si="1"/>
        <v>IM-02-034</v>
      </c>
      <c r="H13" s="7" t="str">
        <f t="shared" si="2"/>
        <v>42221902</v>
      </c>
      <c r="I13" s="7" t="str">
        <f t="shared" si="3"/>
        <v>IM-02-034</v>
      </c>
      <c r="J13" s="7" t="str">
        <f t="shared" si="4"/>
        <v>92153513</v>
      </c>
      <c r="K13" s="3" t="s">
        <v>360</v>
      </c>
    </row>
    <row r="14" spans="1:11" ht="150">
      <c r="A14" s="7" t="s">
        <v>361</v>
      </c>
      <c r="B14" s="8">
        <v>2000032</v>
      </c>
      <c r="C14" s="7" t="str">
        <f t="shared" si="0"/>
        <v>IM-01-080</v>
      </c>
      <c r="D14" s="7" t="s">
        <v>362</v>
      </c>
      <c r="E14" s="7">
        <f t="shared" si="5"/>
        <v>2000032</v>
      </c>
      <c r="F14" s="2" t="str">
        <f>IF(ISERROR(VLOOKUP(E14,Hoja4!A:B,2,0)),"     ",(VLOOKUP(E14,Hoja4!A:B,2,0)))</f>
        <v xml:space="preserve"> Guantes quirúrgicos, N° 6 ½ , de látex natural, estéril, atoxico,Empacados en pares (derecho e izquierdo) con sobre interior de separación. El sobre externo con termo sellado de fácil apertura. Resistente, empolvado con talco interiormente, que cumpla con los controles universales de microporosidad. Que permita la sensibilidad al tacto. Impermeabilidad AQL mayor a 1.5. Según EN 455-1. Resistencia mayor a 12 N. Según norma EN-455-2, con lubricante de polvo de arroz, de maíz u otros agentes. La talla debe estar marcada en la caja, en el envase de cada par. Longitud mínima: 270 mm (+ 10 mm). La longitud se medirá desde el extremo superior del dedo medio hasta el borde del puño. Grosor mínimo: + 0.3 mm. Color : blanco. Diseño: De forma anatómica con el pulgar colocado hacia la superficie de la planta de la mano del dedo índice. El puño con reborde recto ajustable anatómicamente.La superficie externa e interna debe ser lisa. Con fecha de vencimiento en el empaque individual.</v>
      </c>
      <c r="G14" s="7" t="str">
        <f t="shared" si="1"/>
        <v>IM-01-080</v>
      </c>
      <c r="H14" s="7" t="str">
        <f t="shared" si="2"/>
        <v>42132205</v>
      </c>
      <c r="I14" s="7" t="str">
        <f t="shared" si="3"/>
        <v>IM-01-080</v>
      </c>
      <c r="J14" s="7" t="str">
        <f t="shared" si="4"/>
        <v>92156089</v>
      </c>
      <c r="K14" s="3" t="s">
        <v>363</v>
      </c>
    </row>
    <row r="15" spans="1:11" ht="30">
      <c r="A15" s="7" t="s">
        <v>296</v>
      </c>
      <c r="B15" s="8">
        <v>2002795</v>
      </c>
      <c r="C15" s="7" t="str">
        <f t="shared" si="0"/>
        <v>IM-01-418</v>
      </c>
      <c r="D15" s="7" t="s">
        <v>364</v>
      </c>
      <c r="E15" s="7">
        <f t="shared" si="5"/>
        <v>2002795</v>
      </c>
      <c r="F15" s="2" t="str">
        <f>IF(ISERROR(VLOOKUP(E15,Hoja4!A:B,2,0)),"     ",(VLOOKUP(E15,Hoja4!A:B,2,0)))</f>
        <v xml:space="preserve"> Venda de hule para torniquete ortopedico, para uso en cirugia, tipo smarch 15,24 cm (6 pulg), rollo  3,7metros  (+/- 20 cm) </v>
      </c>
      <c r="G15" s="7" t="str">
        <f t="shared" si="1"/>
        <v>IM-01-418</v>
      </c>
      <c r="H15" s="7" t="str">
        <f t="shared" si="2"/>
        <v>42295305</v>
      </c>
      <c r="I15" s="7" t="str">
        <f t="shared" si="3"/>
        <v>IM-01-418</v>
      </c>
      <c r="J15" s="7" t="str">
        <f t="shared" si="4"/>
        <v>92153158</v>
      </c>
      <c r="K15" s="3" t="s">
        <v>365</v>
      </c>
    </row>
    <row r="16" spans="1:11" ht="105">
      <c r="A16" s="7" t="s">
        <v>366</v>
      </c>
      <c r="B16" s="8">
        <v>2003509</v>
      </c>
      <c r="C16" s="7" t="str">
        <f t="shared" si="0"/>
        <v>IM-01-623</v>
      </c>
      <c r="D16" s="7" t="s">
        <v>367</v>
      </c>
      <c r="E16" s="7">
        <f t="shared" si="5"/>
        <v>2003509</v>
      </c>
      <c r="F16" s="2" t="str">
        <f>IF(ISERROR(VLOOKUP(E16,Hoja4!A:B,2,0)),"     ",(VLOOKUP(E16,Hoja4!A:B,2,0)))</f>
        <v xml:space="preserve"> Guantes de exploración ambidiestros, descartables   de Talla 7 (Talla M) látex de caucho natural, de superficie lisa, resistentes, empolvados internamente con talco de maíz o arroz altamente elásticos, sin costuras, con borde vulcanizado y enrollado del puño, impidiendo que el guante se deslice sobre el dorso de la mano, de color natural Que cumplan con los controles de micro porosidad. Impermeabilidad AQL mayor a 1,5, según norma EN 455-1, Resistencia mayor a 9 N, según EN-455-2 &lt;(&gt;,&lt;)&gt; Longitud mínima: 240 mm (+-10 mm), la cual se mide desde el extremo superior del dedo medio hasta el borde del puño, según norma EN 455-2 Ancho mínimo, el cual se mide en el centro de la palma de la mano: 95 mm.(+/- 10 mm)</v>
      </c>
      <c r="G16" s="7" t="str">
        <f t="shared" si="1"/>
        <v>IM-01-623</v>
      </c>
      <c r="H16" s="7" t="str">
        <f t="shared" si="2"/>
        <v>42132203</v>
      </c>
      <c r="I16" s="7" t="str">
        <f t="shared" si="3"/>
        <v>IM-01-623</v>
      </c>
      <c r="J16" s="7" t="str">
        <f t="shared" si="4"/>
        <v>92153325</v>
      </c>
      <c r="K16" s="3" t="s">
        <v>368</v>
      </c>
    </row>
    <row r="17" spans="1:11" ht="45">
      <c r="A17" s="7" t="s">
        <v>369</v>
      </c>
      <c r="B17" s="8">
        <v>2002590</v>
      </c>
      <c r="C17" s="7" t="str">
        <f t="shared" si="0"/>
        <v>IM-03-596</v>
      </c>
      <c r="D17" s="7" t="s">
        <v>370</v>
      </c>
      <c r="E17" s="7">
        <f t="shared" si="5"/>
        <v>2002590</v>
      </c>
      <c r="F17" s="2" t="str">
        <f>IF(ISERROR(VLOOKUP(E17,Hoja4!A:B,2,0)),"     ",(VLOOKUP(E17,Hoja4!A:B,2,0)))</f>
        <v xml:space="preserve"> Guantes de vinilo, libres de proteínas de látex, ambidiestros, no estériles, sin polvo, transparentes, impermeables, talla 6 1/2. Impermeabilidad AQL &gt; 1.5. Según EN 455-1 Resistencia &gt; 12 N. Según norma EN-455-2. Talla 6 1/2 Caja con 100 un.</v>
      </c>
      <c r="G17" s="7" t="str">
        <f t="shared" si="1"/>
        <v>IM-03-596</v>
      </c>
      <c r="H17" s="7" t="str">
        <f t="shared" si="2"/>
        <v>42132203</v>
      </c>
      <c r="I17" s="7" t="str">
        <f t="shared" si="3"/>
        <v>IM-03-596</v>
      </c>
      <c r="J17" s="7" t="str">
        <f t="shared" si="4"/>
        <v>92155193</v>
      </c>
      <c r="K17" s="3" t="s">
        <v>371</v>
      </c>
    </row>
    <row r="18" spans="1:11" ht="90">
      <c r="A18" s="7" t="s">
        <v>372</v>
      </c>
      <c r="B18" s="8">
        <v>2000165</v>
      </c>
      <c r="C18" s="7" t="str">
        <f t="shared" si="0"/>
        <v>IM-05-010</v>
      </c>
      <c r="D18" s="7" t="s">
        <v>373</v>
      </c>
      <c r="E18" s="7">
        <f t="shared" si="5"/>
        <v>2000165</v>
      </c>
      <c r="F18" s="2" t="str">
        <f>IF(ISERROR(VLOOKUP(E18,Hoja4!A:B,2,0)),"     ",(VLOOKUP(E18,Hoja4!A:B,2,0)))</f>
        <v xml:space="preserve"> Sonda de aspiración de secreciones con control, número 16 de silicón o PVC, estéril, atoxica, libre de pirógenos, descartable, de superficies lisa. Con el extremo distal abierto y con orificios laterales todos a traumáticos. Con extremo proximal con sistema de control manual intermitente de aspiración. Con conector universal tipo macho a sistema de aspiración, de 40 cm a 50 cm, de largo aproximadamente. Empaque individual que garantice la integridad y esterilidad del producto, resistente a la manipulación, transporte y almacenaje, fácil de abrir</v>
      </c>
      <c r="G18" s="7" t="str">
        <f t="shared" si="1"/>
        <v>IM-05-010</v>
      </c>
      <c r="H18" s="7" t="str">
        <f t="shared" si="2"/>
        <v>42231701</v>
      </c>
      <c r="I18" s="7" t="str">
        <f t="shared" si="3"/>
        <v>IM-05-010</v>
      </c>
      <c r="J18" s="7" t="str">
        <f t="shared" si="4"/>
        <v>92153570</v>
      </c>
      <c r="K18" s="3" t="s">
        <v>374</v>
      </c>
    </row>
    <row r="19" spans="1:11" ht="120">
      <c r="A19" s="7" t="s">
        <v>375</v>
      </c>
      <c r="B19" s="8">
        <v>2002603</v>
      </c>
      <c r="C19" s="7" t="str">
        <f t="shared" si="0"/>
        <v>IM-01-250</v>
      </c>
      <c r="D19" s="7" t="s">
        <v>376</v>
      </c>
      <c r="E19" s="7">
        <f t="shared" si="5"/>
        <v>2002603</v>
      </c>
      <c r="F19" s="2" t="str">
        <f>IF(ISERROR(VLOOKUP(E19,Hoja4!A:B,2,0)),"     ",(VLOOKUP(E19,Hoja4!A:B,2,0)))</f>
        <v xml:space="preserve"> Guantes, descartable libre de látex, fabricado Poli-Isopreno Sintético, Neopreno u otros materiales, estéril, atóxico, libre de pirógenos, con ajuste perfecto, que  permitan la sensibilidad al tacto. La talla debe estar marcada en la caja, en el envase de cada par. Longitud mínima: 270 mm +/- 10 mm. La longitud se medirá desde el extremo superior del dedo medio hasta el borde del puño. Color : blanco. Diseño De forma anatómica con el pulgar colocado hacia la superficie de la palma de la mano del dedo índice. El puño con reborde recto ajustable anatómicamente. La superficie externa e interna debe ser lisa Presentación: En caja dispensadora de 50 unidades Envasado por pares con sobre interior de separación. El sobre externo Con termo sellado de fácil apertura  (peel open)</v>
      </c>
      <c r="G19" s="7" t="str">
        <f t="shared" si="1"/>
        <v>IM-01-250</v>
      </c>
      <c r="H19" s="7" t="str">
        <f t="shared" si="2"/>
        <v>42132205</v>
      </c>
      <c r="I19" s="7" t="str">
        <f t="shared" si="3"/>
        <v>IM-01-250</v>
      </c>
      <c r="J19" s="7" t="str">
        <f t="shared" si="4"/>
        <v>92152225</v>
      </c>
      <c r="K19" s="3" t="s">
        <v>377</v>
      </c>
    </row>
    <row r="20" spans="1:11" ht="120">
      <c r="A20" s="7" t="s">
        <v>378</v>
      </c>
      <c r="B20" s="8">
        <v>2000410</v>
      </c>
      <c r="C20" s="7" t="str">
        <f t="shared" si="0"/>
        <v>IM-02-041</v>
      </c>
      <c r="D20" s="7" t="s">
        <v>379</v>
      </c>
      <c r="E20" s="7">
        <f t="shared" si="5"/>
        <v>2000410</v>
      </c>
      <c r="F20" s="2" t="str">
        <f>IF(ISERROR(VLOOKUP(E20,Hoja4!A:B,2,0)),"     ",(VLOOKUP(E20,Hoja4!A:B,2,0)))</f>
        <v xml:space="preserve"> Elaborado con poliuretano, transparente y radiopaco. Que no interaccione con las soluciones a infundir. Rígido a temperatura ambiente, se suaviza al contacto con la sangre. Firme control en la inserción que no se arrugue ni doble al pasar por la piel o al contacto con la pared de la vena, ni desgarro en la vena. Resistente a las acodaduras Aguja biselada, punta en V. Superficie de la cánula siliconada. El cono del catéter debe poseer los colores universales. Con adaptador cónico hembra con terminal luerlock. Con tapa de control de retorno con filtro. Vida útil después de colocado no menor de 4 días. No debe producir alergia ni irritación libre de látex. Presentación: Empaque duro de plástico transparente y fecha de fabricación y vencimiento impresa que garantice la esterilida. Cajas de 100 unidades.</v>
      </c>
      <c r="G20" s="7" t="str">
        <f t="shared" si="1"/>
        <v>IM-02-041</v>
      </c>
      <c r="H20" s="7" t="str">
        <f t="shared" si="2"/>
        <v>42221504</v>
      </c>
      <c r="I20" s="7" t="str">
        <f t="shared" si="3"/>
        <v>IM-02-041</v>
      </c>
      <c r="J20" s="7" t="str">
        <f t="shared" si="4"/>
        <v>92153890</v>
      </c>
      <c r="K20" s="3" t="s">
        <v>380</v>
      </c>
    </row>
    <row r="21" spans="1:11" ht="75">
      <c r="A21" s="7" t="s">
        <v>381</v>
      </c>
      <c r="B21" s="8">
        <v>2003371</v>
      </c>
      <c r="C21" s="7" t="str">
        <f t="shared" si="0"/>
        <v>IM-03-777</v>
      </c>
      <c r="D21" s="7" t="s">
        <v>382</v>
      </c>
      <c r="E21" s="7">
        <f t="shared" si="5"/>
        <v>2003371</v>
      </c>
      <c r="F21" s="2" t="str">
        <f>IF(ISERROR(VLOOKUP(E21,Hoja4!A:B,2,0)),"     ",(VLOOKUP(E21,Hoja4!A:B,2,0)))</f>
        <v xml:space="preserve"> Papel crepado I generación, 90cm x 90cm Grado médico, de primera generación, que no suelte pelusa, moldeable, resistente al rasgado, biodegradable, repelente al agua, porosidad de 0,1 micras, desechable. Impreso los diferentes sistemas de esterilización (vapor y otro método de esterilización adicional), con indicador clase 1 que vira a color negro o café al pasar por el proceso de esterilización a vapor. Precortado en pliegos según medida. Presentación: pliegos de 200 unidades máximo por paquete</v>
      </c>
      <c r="G21" s="7" t="str">
        <f t="shared" si="1"/>
        <v>IM-03-777</v>
      </c>
      <c r="H21" s="7" t="str">
        <f t="shared" si="2"/>
        <v>42281808</v>
      </c>
      <c r="I21" s="7" t="str">
        <f t="shared" si="3"/>
        <v>IM-03-777</v>
      </c>
      <c r="J21" s="7" t="str">
        <f t="shared" si="4"/>
        <v>92155081</v>
      </c>
      <c r="K21" s="3" t="s">
        <v>383</v>
      </c>
    </row>
    <row r="22" spans="1:11" ht="60">
      <c r="A22" s="7" t="s">
        <v>384</v>
      </c>
      <c r="B22" s="8">
        <v>2001781</v>
      </c>
      <c r="C22" s="7" t="str">
        <f t="shared" si="0"/>
        <v>IM-03-365</v>
      </c>
      <c r="D22" s="7" t="s">
        <v>385</v>
      </c>
      <c r="E22" s="7">
        <f t="shared" si="5"/>
        <v>2001781</v>
      </c>
      <c r="F22" s="2" t="str">
        <f>IF(ISERROR(VLOOKUP(E22,Hoja4!A:B,2,0)),"     ",(VLOOKUP(E22,Hoja4!A:B,2,0)))</f>
        <v xml:space="preserve"> Sujetador para sonda foley ajustable, con cierre tipo velcro que provee una colocación segura y ajuste cómodo , libre de látex, lavable, que cuente con correa elástica que estabilice el catéter sin restringir el movimiento del paciente. Medidas sugeridas: 5,08 cm (2 Pulg) x 55,88 cm (22 Pulg) (+-1 cm). En empaque individual.</v>
      </c>
      <c r="G22" s="7" t="str">
        <f t="shared" si="1"/>
        <v>IM-03-365</v>
      </c>
      <c r="H22" s="7" t="str">
        <f t="shared" si="2"/>
        <v>42142702</v>
      </c>
      <c r="I22" s="7" t="str">
        <f t="shared" si="3"/>
        <v>IM-03-365</v>
      </c>
      <c r="J22" s="7" t="str">
        <f t="shared" si="4"/>
        <v>92154142</v>
      </c>
      <c r="K22" s="3" t="s">
        <v>386</v>
      </c>
    </row>
    <row r="23" spans="1:11" ht="60">
      <c r="A23" s="7" t="s">
        <v>387</v>
      </c>
      <c r="B23" s="8">
        <v>2003301</v>
      </c>
      <c r="C23" s="7" t="str">
        <f t="shared" si="0"/>
        <v>IM-03-702</v>
      </c>
      <c r="D23" s="7" t="s">
        <v>388</v>
      </c>
      <c r="E23" s="7">
        <f t="shared" si="5"/>
        <v>2003301</v>
      </c>
      <c r="F23" s="2" t="str">
        <f>IF(ISERROR(VLOOKUP(E23,Hoja4!A:B,2,0)),"     ",(VLOOKUP(E23,Hoja4!A:B,2,0)))</f>
        <v xml:space="preserve"> Papel Crepado Grado Médico Tercera Generación, para autoclave a Vapor. 100% de fibras de celulosa. Certificado por escrito emitido por la casa fabricante. Debe cumplir con las Normas ISO EN 11607.  No debe ser tóxico. Debe contener indicadores que al pasar por el proceso de autoclavado por vapor  cambien de color azul a negro o café.</v>
      </c>
      <c r="G23" s="7" t="str">
        <f t="shared" si="1"/>
        <v>IM-03-702</v>
      </c>
      <c r="H23" s="7" t="str">
        <f t="shared" si="2"/>
        <v>42281808</v>
      </c>
      <c r="I23" s="7" t="str">
        <f t="shared" si="3"/>
        <v>IM-03-702</v>
      </c>
      <c r="J23" s="7" t="str">
        <f t="shared" si="4"/>
        <v>92154914</v>
      </c>
      <c r="K23" s="3" t="s">
        <v>389</v>
      </c>
    </row>
    <row r="24" spans="1:11" ht="105">
      <c r="A24" s="7" t="s">
        <v>390</v>
      </c>
      <c r="B24" s="8">
        <v>2002952</v>
      </c>
      <c r="C24" s="7" t="str">
        <f t="shared" si="0"/>
        <v>IM-01-576</v>
      </c>
      <c r="D24" s="7" t="s">
        <v>391</v>
      </c>
      <c r="E24" s="7">
        <f t="shared" si="5"/>
        <v>2002952</v>
      </c>
      <c r="F24" s="2" t="str">
        <f>IF(ISERROR(VLOOKUP(E24,Hoja4!A:B,2,0)),"     ",(VLOOKUP(E24,Hoja4!A:B,2,0)))</f>
        <v xml:space="preserve"> Apósito estéril impregnado de nano cristales de plata antibacterial. Con una concentracion de plata nanocristalina entre 70  y 100 partes por millon (ppm). Con malla de polietileno de alta densidad cubierta de plata que permita liberar una concentración efectiva de la plata durante 7 días. Tanto la capa en contacto con la herida, como la capa interior y exterior deben ser laminadas higiénicamente con puntos desoldadura ultrasonica, que hacen que las capas del apósito no se separen. La capa interna debe ser de rayon y poliester. Estéril atoxico, libre de pirógenos, con bordes lisos, libre de aristas cortantes. En empaque individual, estéril con fecha de vencimiento en el empaque primario.</v>
      </c>
      <c r="G24" s="7" t="str">
        <f t="shared" si="1"/>
        <v>IM-01-576</v>
      </c>
      <c r="H24" s="7" t="str">
        <f t="shared" si="2"/>
        <v>42311515</v>
      </c>
      <c r="I24" s="7" t="str">
        <f t="shared" si="3"/>
        <v>IM-01-576</v>
      </c>
      <c r="J24" s="7" t="str">
        <f t="shared" si="4"/>
        <v>92155188</v>
      </c>
      <c r="K24" s="3" t="s">
        <v>392</v>
      </c>
    </row>
    <row r="25" spans="1:11" ht="60">
      <c r="A25" s="7" t="s">
        <v>304</v>
      </c>
      <c r="B25" s="8">
        <v>2003378</v>
      </c>
      <c r="C25" s="7" t="str">
        <f t="shared" si="0"/>
        <v>IM-01-009</v>
      </c>
      <c r="D25" s="7" t="s">
        <v>393</v>
      </c>
      <c r="E25" s="7">
        <f t="shared" si="5"/>
        <v>2003378</v>
      </c>
      <c r="F25" s="2" t="str">
        <f>IF(ISERROR(VLOOKUP(E25,Hoja4!A:B,2,0)),"     ",(VLOOKUP(E25,Hoja4!A:B,2,0)))</f>
        <v xml:space="preserve"> Apósitos de poliuretano estéril cubierto por adhesivo de acrilico, hipoalergenico, y libre de látex. Medida 9 x 14 cm (+/- 2 cm). En empaque individual estéril, que garantice las propiedades físico- químicas, hermeticidad e integridad del producto. Resistente a la manipulación, transporte y almacenaje Fácil abertura (peel open) Exento de rebabas y \ o aristas cortantes. Con fecha de vencimiento.</v>
      </c>
      <c r="G25" s="7" t="str">
        <f t="shared" si="1"/>
        <v>IM-01-009</v>
      </c>
      <c r="H25" s="7" t="str">
        <f t="shared" si="2"/>
        <v>42311546</v>
      </c>
      <c r="I25" s="7" t="str">
        <f t="shared" si="3"/>
        <v>IM-01-009</v>
      </c>
      <c r="J25" s="7" t="str">
        <f t="shared" si="4"/>
        <v>92155277</v>
      </c>
      <c r="K25" s="3" t="s">
        <v>394</v>
      </c>
    </row>
    <row r="26" spans="1:11" ht="105">
      <c r="A26" s="7" t="s">
        <v>395</v>
      </c>
      <c r="B26" s="8">
        <v>2000034</v>
      </c>
      <c r="C26" s="7" t="str">
        <f t="shared" si="0"/>
        <v>IM-01-083</v>
      </c>
      <c r="D26" s="7" t="s">
        <v>396</v>
      </c>
      <c r="E26" s="7">
        <f t="shared" si="5"/>
        <v>2000034</v>
      </c>
      <c r="F26" s="2" t="str">
        <f>IF(ISERROR(VLOOKUP(E26,Hoja4!A:B,2,0)),"     ",(VLOOKUP(E26,Hoja4!A:B,2,0)))</f>
        <v xml:space="preserve"> Guantes ambidiestros. Descartables. Talla S de látex de caucho natural.De superficie lisa. Resistentes Empolvados internamente con talco. Que cumplan los controles de micro porosidad. Impermeabilidad AQL  1.5. Seg.n EN 455-1 Resistencia  9 N. Según EN-455- 2,Longitud mínima: 240 mm. (+-10 mm) (La longitud se medirá desde el extremo superior del dedo medio hasta el borde del puño, según norma EN 455-2)Ancho mínimo (El ancho mínimo se medirá en el centro de la palma de la mano) debe ser de 80 mm.(+-10 mm) Altamente elásticos Sin costuras Con borde vulcanizado y enrollado del puño, impidiendo que el guante se deslice sobre el dorso de la mano En cajas de 100 unidades (50 pares). En cajas de 100 unidades (50 pares)..</v>
      </c>
      <c r="G26" s="7" t="str">
        <f t="shared" si="1"/>
        <v>IM-01-083</v>
      </c>
      <c r="H26" s="7" t="str">
        <f t="shared" si="2"/>
        <v>42132203</v>
      </c>
      <c r="I26" s="7" t="str">
        <f t="shared" si="3"/>
        <v>IM-01-083</v>
      </c>
      <c r="J26" s="7" t="str">
        <f t="shared" si="4"/>
        <v>92156098</v>
      </c>
      <c r="K26" s="3" t="s">
        <v>397</v>
      </c>
    </row>
    <row r="27" spans="1:11" ht="75">
      <c r="A27" s="7" t="s">
        <v>398</v>
      </c>
      <c r="B27" s="8">
        <v>2000051</v>
      </c>
      <c r="C27" s="7" t="str">
        <f t="shared" si="0"/>
        <v>IM-01-147</v>
      </c>
      <c r="D27" s="7" t="s">
        <v>399</v>
      </c>
      <c r="E27" s="7">
        <f t="shared" si="5"/>
        <v>2000051</v>
      </c>
      <c r="F27" s="2" t="str">
        <f>IF(ISERROR(VLOOKUP(E27,Hoja4!A:B,2,0)),"     ",(VLOOKUP(E27,Hoja4!A:B,2,0)))</f>
        <v xml:space="preserve"> Venda de gasa amoldable con fibra combinada en algodón y poliester o algodon y poliamidas facilmente adaptable a los contornos, confortable,suave, absorbente, con leve compresión que permita movimientos del tejido celular blando, de 5 cm (+/-0,5 cm) de ancho y de 3,60 m de largo mínimo en reposo. En empaque primario individual transparente; las mismas deben venir en empaque secundario plástico de 12 unidades mínimo.</v>
      </c>
      <c r="G27" s="7" t="str">
        <f t="shared" si="1"/>
        <v>IM-01-147</v>
      </c>
      <c r="H27" s="7" t="str">
        <f t="shared" si="2"/>
        <v>42311545</v>
      </c>
      <c r="I27" s="7" t="str">
        <f t="shared" si="3"/>
        <v>IM-01-147</v>
      </c>
      <c r="J27" s="7" t="str">
        <f t="shared" si="4"/>
        <v>92156102</v>
      </c>
      <c r="K27" s="3" t="s">
        <v>400</v>
      </c>
    </row>
    <row r="28" spans="1:11" ht="120">
      <c r="A28" s="7" t="s">
        <v>401</v>
      </c>
      <c r="B28" s="8">
        <v>2000074</v>
      </c>
      <c r="C28" s="7" t="str">
        <f t="shared" si="0"/>
        <v>IM-02-058</v>
      </c>
      <c r="D28" s="7" t="s">
        <v>402</v>
      </c>
      <c r="E28" s="7">
        <f t="shared" si="5"/>
        <v>2000074</v>
      </c>
      <c r="F28" s="2" t="str">
        <f>IF(ISERROR(VLOOKUP(E28,Hoja4!A:B,2,0)),"     ",(VLOOKUP(E28,Hoja4!A:B,2,0)))</f>
        <v xml:space="preserve"> Jeringa hipodérmica de polipropileno (PP), 100% grado medico estéril,atoxica y sin pirógenos. Descartable de 5ml, con aguja 21 ó 22 G x 1½ pulg incorporada, de metal hipodérmica estéril con bisel de punta cortante. Con cierre o pivote tipo luer lock.Con pistón lubricado con silicón que permita inyectar fácilmente, con anillo de retención. Con escala en décimas de ml indeleble con graduación clara y legible para una graduación exacta. En empaque individual de plástico resistente que garantice la integridad y esterilidad del producto, resistente a la manipulación, transporte y almacenaje, fácil de abrir manualmente. Debe tener impresa fecha de fabricación y vencimiento del producto Se realizan pruebas de presión sin flujo de líquido y succión sin flujo de aire. Presentación en cajas de 100 unidades</v>
      </c>
      <c r="G28" s="7" t="str">
        <f t="shared" si="1"/>
        <v>IM-02-058</v>
      </c>
      <c r="H28" s="7" t="str">
        <f t="shared" si="2"/>
        <v>42142608</v>
      </c>
      <c r="I28" s="7" t="str">
        <f t="shared" si="3"/>
        <v>IM-02-058</v>
      </c>
      <c r="J28" s="7" t="str">
        <f t="shared" si="4"/>
        <v>92156110</v>
      </c>
      <c r="K28" s="3" t="s">
        <v>403</v>
      </c>
    </row>
    <row r="29" spans="1:11" ht="150">
      <c r="A29" s="7" t="s">
        <v>404</v>
      </c>
      <c r="B29" s="8">
        <v>2000035</v>
      </c>
      <c r="C29" s="7" t="str">
        <f t="shared" si="0"/>
        <v>IM-01-084</v>
      </c>
      <c r="D29" s="7" t="s">
        <v>405</v>
      </c>
      <c r="E29" s="7">
        <f t="shared" si="5"/>
        <v>2000035</v>
      </c>
      <c r="F29" s="2" t="str">
        <f>IF(ISERROR(VLOOKUP(E29,Hoja4!A:B,2,0)),"     ",(VLOOKUP(E29,Hoja4!A:B,2,0)))</f>
        <v xml:space="preserve"> Guantes quirúrgicos, número 8 , de látex natural, estéril, atoxico. Empacados en pares (derecho e izquierdo) con sobre interior de separación. El sobre externo con termo sellado de fácil apertura. Resistente, empolvado con talco interiormente, que cumpla con los controles universales de microporosidad. Que permita la sensibilidad al tacto. Impermeabilidad AQL mayor a 1,5. Según EN 455-1. Resistencia mayor a 12 N. Según norma EN-455-2, con lubricante de polvo de arroz, de maíz u otros agentes. La talla debe estar marcada en la caja, en el envase de cada par. Longitud mínima: 270 mm (+ 10 mm). La longitud se medirá desde el extremo superior del dedo medio hasta el borde del puño. Grosor mínimo: + 0,3 mm. Color : blanco.Diseño: De forma anatómica con el pulgar colocado hacia la superficie de la planta de la mano del dedo índice. El puño con reborde recto ajustable anatómicamente. La superficie externa e interna debe ser lisa. Con fecha de vencimiento en el empaque individual.</v>
      </c>
      <c r="G29" s="7" t="str">
        <f t="shared" si="1"/>
        <v>IM-01-084</v>
      </c>
      <c r="H29" s="7" t="str">
        <f t="shared" si="2"/>
        <v>42132205</v>
      </c>
      <c r="I29" s="7" t="str">
        <f t="shared" si="3"/>
        <v>IM-01-084</v>
      </c>
      <c r="J29" s="7" t="str">
        <f t="shared" si="4"/>
        <v>92156270</v>
      </c>
      <c r="K29" s="3" t="s">
        <v>406</v>
      </c>
    </row>
    <row r="30" spans="1:11" ht="60">
      <c r="A30" s="7" t="s">
        <v>407</v>
      </c>
      <c r="B30" s="8">
        <v>2000049</v>
      </c>
      <c r="C30" s="7" t="str">
        <f t="shared" si="0"/>
        <v>IM-01-144</v>
      </c>
      <c r="D30" s="7" t="s">
        <v>408</v>
      </c>
      <c r="E30" s="7">
        <f t="shared" si="5"/>
        <v>2000049</v>
      </c>
      <c r="F30" s="2" t="str">
        <f>IF(ISERROR(VLOOKUP(E30,Hoja4!A:B,2,0)),"     ",(VLOOKUP(E30,Hoja4!A:B,2,0)))</f>
        <v xml:space="preserve"> Presentacion: Unidad Calidad: Torunda gasa de algodon, 100% algodon, suave y absorbente, es un cuadro de gasa doble de 21 cm (±1 cm) x 21 cm (± 1 cm), de una sola pieza doblada sobre si misma, conformando un aposito redondeado, con todos sus extremos internos, calidad uniforme, resistente a la tension. Hiladera entre 30/1 a 40/1, con tramado de 18 X 16 hilos, en tejido plano. En paquetes con 200 unidades. </v>
      </c>
      <c r="G30" s="7" t="str">
        <f t="shared" si="1"/>
        <v>IM-01-144</v>
      </c>
      <c r="H30" s="7" t="str">
        <f t="shared" si="2"/>
        <v>42141501</v>
      </c>
      <c r="I30" s="7" t="str">
        <f t="shared" si="3"/>
        <v>IM-01-144</v>
      </c>
      <c r="J30" s="7" t="str">
        <f t="shared" si="4"/>
        <v>92156283</v>
      </c>
      <c r="K30" s="3" t="s">
        <v>409</v>
      </c>
    </row>
    <row r="31" spans="1:11" ht="135">
      <c r="A31" s="7" t="s">
        <v>410</v>
      </c>
      <c r="B31" s="8">
        <v>2002607</v>
      </c>
      <c r="C31" s="7" t="str">
        <f t="shared" si="0"/>
        <v>IM-01-253</v>
      </c>
      <c r="D31" s="7" t="s">
        <v>411</v>
      </c>
      <c r="E31" s="7">
        <f t="shared" si="5"/>
        <v>2002607</v>
      </c>
      <c r="F31" s="2" t="str">
        <f>IF(ISERROR(VLOOKUP(E31,Hoja4!A:B,2,0)),"     ",(VLOOKUP(E31,Hoja4!A:B,2,0)))</f>
        <v xml:space="preserve"> Guantes descartable libre de látex, fabricados Poli-Isopreno. Sintético, Neopreno u otros materiales libres de latex, estéril, atóxico, libre de pirógenos, con ajuste perfecto, que permitan la sensibilidad al tacto. La talla debe estar marcada en la caja, en el envase de cada par. Longitud mínima: 270 mm (+ 10 mm). La longitud se medirá desde el extremo superior del dedo medio hasta el borde del puño. Diseño De forma anatómica con el pulgar colocado hacia la superficie de la planta de la mano del dedo índice. El puño con reborde recto ajustable anatómicamente. La superficie externa e interna debe ser lisa Presentación: En caja dispensadora de 50 un con el número de lote y fecha de caducidad. Envasado por pares con sobre interior de separación. El sobre externo con termo sellado de fácil apertura PRESENTACIÓN: En empaque individual, estéril, Fácil apertura (peel open).</v>
      </c>
      <c r="G31" s="7" t="str">
        <f t="shared" si="1"/>
        <v>IM-01-253</v>
      </c>
      <c r="H31" s="7" t="str">
        <f t="shared" si="2"/>
        <v>42132205</v>
      </c>
      <c r="I31" s="7" t="str">
        <f t="shared" si="3"/>
        <v>IM-01-253</v>
      </c>
      <c r="J31" s="7" t="str">
        <f t="shared" si="4"/>
        <v>92156338</v>
      </c>
      <c r="K31" s="3" t="s">
        <v>412</v>
      </c>
    </row>
    <row r="32" spans="1:11" ht="135">
      <c r="A32" s="7" t="s">
        <v>413</v>
      </c>
      <c r="B32" s="8">
        <v>2002605</v>
      </c>
      <c r="C32" s="7" t="str">
        <f t="shared" si="0"/>
        <v>IM-01-251</v>
      </c>
      <c r="D32" s="7" t="s">
        <v>414</v>
      </c>
      <c r="E32" s="7">
        <f t="shared" si="5"/>
        <v>2002605</v>
      </c>
      <c r="F32" s="2" t="str">
        <f>IF(ISERROR(VLOOKUP(E32,Hoja4!A:B,2,0)),"     ",(VLOOKUP(E32,Hoja4!A:B,2,0)))</f>
        <v xml:space="preserve"> Guante descartable, libre de latex, fabricados Poli-Isopreno Sintético,Neopreno u otros materiales libres de latex, estéril, atóxico, libre de pirógenos, con ajuste perfecto, que permitan la sensibilidad al tacto. La talla debe estar marcada en la caja, en el envase de cada par. Longitud mínima: 270 mm (+ 10 mm) . La longitud se medirá desde el extremo superior del dedo medio hasta el borde del puño. Diseño De forma anatómica con el pulgar colocado hacia la superficie de la planta de la mano del dedo índice. El puño con reborde recto ajustable anatómicamente. La superficie externa debe ser lisa con interna lisa. Presentación: caja dispensadora de 50 unidades fecha de caducidad. Envasado por pares con sobre interior de separación. El sobre externo con termo sellado de fácil apertura. PRESENTACIÓN: En empaque individual, estéril, Fácil apertura (peel open)</v>
      </c>
      <c r="G32" s="7" t="str">
        <f t="shared" si="1"/>
        <v>IM-01-251</v>
      </c>
      <c r="H32" s="7" t="str">
        <f t="shared" si="2"/>
        <v>42132205</v>
      </c>
      <c r="I32" s="7" t="str">
        <f t="shared" si="3"/>
        <v>IM-01-251</v>
      </c>
      <c r="J32" s="7" t="str">
        <f t="shared" si="4"/>
        <v>92156339</v>
      </c>
      <c r="K32" s="3" t="s">
        <v>415</v>
      </c>
    </row>
    <row r="33" spans="1:11" ht="45">
      <c r="A33" s="7" t="s">
        <v>416</v>
      </c>
      <c r="B33" s="8">
        <v>2002597</v>
      </c>
      <c r="C33" s="7" t="str">
        <f t="shared" si="0"/>
        <v>IM-03-597</v>
      </c>
      <c r="D33" s="7" t="s">
        <v>417</v>
      </c>
      <c r="E33" s="7">
        <f t="shared" si="5"/>
        <v>2002597</v>
      </c>
      <c r="F33" s="2" t="str">
        <f>IF(ISERROR(VLOOKUP(E33,Hoja4!A:B,2,0)),"     ",(VLOOKUP(E33,Hoja4!A:B,2,0)))</f>
        <v xml:space="preserve"> Guantes de vinilo, libres de proteínas de látex, ambidiestros, no estériles, sin polvo. Talla 8 1/2 impermeable. Impermeabilidad AQL &gt; 1.5. Según EN 455-1, Resistencia &gt; 12 N. Según norma  EN-455-2Caja con 100 unidades</v>
      </c>
      <c r="G33" s="7" t="str">
        <f t="shared" si="1"/>
        <v>IM-03-597</v>
      </c>
      <c r="H33" s="7" t="str">
        <f t="shared" si="2"/>
        <v>42132203</v>
      </c>
      <c r="I33" s="7" t="str">
        <f t="shared" si="3"/>
        <v>IM-03-597</v>
      </c>
      <c r="J33" s="7" t="str">
        <f t="shared" si="4"/>
        <v>92156155</v>
      </c>
      <c r="K33" s="3" t="s">
        <v>418</v>
      </c>
    </row>
    <row r="34" spans="1:11" ht="45">
      <c r="A34" s="7" t="s">
        <v>287</v>
      </c>
      <c r="B34" s="8">
        <v>2002594</v>
      </c>
      <c r="C34" s="7" t="str">
        <f t="shared" ref="C34:C65" si="6">A34</f>
        <v>IM-03-659</v>
      </c>
      <c r="D34" s="7" t="s">
        <v>419</v>
      </c>
      <c r="E34" s="7">
        <f t="shared" si="5"/>
        <v>2002594</v>
      </c>
      <c r="F34" s="2" t="str">
        <f>IF(ISERROR(VLOOKUP(E34,Hoja4!A:B,2,0)),"     ",(VLOOKUP(E34,Hoja4!A:B,2,0)))</f>
        <v xml:space="preserve"> Guantes de vinilo, libres de proteínas de látex, ambidiestros, no estériles, sin polvo, transparentes, impermeable. Talla  M. Impermeabilidad AQL &gt; 1.5. Según EN 455-1, Resistencia &gt; 12 N. Según norma  EN-455-2 Presentación: Caja con 100 unidades</v>
      </c>
      <c r="G34" s="7" t="str">
        <f t="shared" ref="G34:G65" si="7">A34</f>
        <v>IM-03-659</v>
      </c>
      <c r="H34" s="7" t="str">
        <f t="shared" ref="H34:H65" si="8">LEFT(K34,8)</f>
        <v>42132203</v>
      </c>
      <c r="I34" s="7" t="str">
        <f t="shared" ref="I34:I65" si="9">A34</f>
        <v>IM-03-659</v>
      </c>
      <c r="J34" s="7" t="str">
        <f t="shared" ref="J34:J65" si="10">RIGHT(K34,8)</f>
        <v>92161427</v>
      </c>
      <c r="K34" s="3" t="s">
        <v>420</v>
      </c>
    </row>
    <row r="35" spans="1:11" ht="105">
      <c r="A35" s="7" t="s">
        <v>421</v>
      </c>
      <c r="B35" s="8">
        <v>2000072</v>
      </c>
      <c r="C35" s="7" t="str">
        <f t="shared" si="6"/>
        <v>IM-02-052</v>
      </c>
      <c r="D35" s="7" t="s">
        <v>422</v>
      </c>
      <c r="E35" s="7">
        <f t="shared" si="5"/>
        <v>2000072</v>
      </c>
      <c r="F35" s="2" t="str">
        <f>IF(ISERROR(VLOOKUP(E35,Hoja4!A:B,2,0)),"     ",(VLOOKUP(E35,Hoja4!A:B,2,0)))</f>
        <v xml:space="preserve"> Jeringa descartable de 60 cc con pico ancho y punta larga. De plástico duro, estéril, hipoalergénico y atoxico, con pera de polietileno hermético, con bulbo tipo caucho natural o sintético (elastómero) de uso clínico hospitalario. Con capacidad de 60 a 75 cc, con escala numérica indeleble en centímetros cúbicos, con tapa en la punta o el extremo que adapta. En empaque individual, estéril, de plástico resistente que garantice la integridad y esterilidad del producto, resistente a la manipulación, transporte y almacenaje, fácil de abrir manualmente (peel open). Exento de rebajas y \ o aristas cortantes. Debe tener impreso y fecha de vencimiento en el empaque primario.</v>
      </c>
      <c r="G35" s="7" t="str">
        <f t="shared" si="7"/>
        <v>IM-02-052</v>
      </c>
      <c r="H35" s="7" t="str">
        <f t="shared" si="8"/>
        <v>42142609</v>
      </c>
      <c r="I35" s="7" t="str">
        <f t="shared" si="9"/>
        <v>IM-02-052</v>
      </c>
      <c r="J35" s="7" t="str">
        <f t="shared" si="10"/>
        <v>92161350</v>
      </c>
      <c r="K35" s="3" t="s">
        <v>423</v>
      </c>
    </row>
    <row r="36" spans="1:11" ht="30">
      <c r="A36" s="7" t="s">
        <v>424</v>
      </c>
      <c r="B36" s="8">
        <v>2001780</v>
      </c>
      <c r="C36" s="7" t="str">
        <f t="shared" si="6"/>
        <v>IM-03-364</v>
      </c>
      <c r="D36" s="7" t="s">
        <v>425</v>
      </c>
      <c r="E36" s="7">
        <f t="shared" si="5"/>
        <v>2001780</v>
      </c>
      <c r="F36" s="2" t="str">
        <f>IF(ISERROR(VLOOKUP(E36,Hoja4!A:B,2,0)),"     ",(VLOOKUP(E36,Hoja4!A:B,2,0)))</f>
        <v xml:space="preserve"> Sujetador para traqueostomia ajustable con cierre tipo velcro,  libre de látex,  tamaño no menor a 36 cm, superficie suave tipo teclyn grado medico. En empaque individual.</v>
      </c>
      <c r="G36" s="7" t="str">
        <f t="shared" si="7"/>
        <v>IM-03-364</v>
      </c>
      <c r="H36" s="7" t="str">
        <f t="shared" si="8"/>
        <v>42271915</v>
      </c>
      <c r="I36" s="7" t="str">
        <f t="shared" si="9"/>
        <v>IM-03-364</v>
      </c>
      <c r="J36" s="7" t="str">
        <f t="shared" si="10"/>
        <v>92161413</v>
      </c>
      <c r="K36" s="3" t="s">
        <v>426</v>
      </c>
    </row>
    <row r="37" spans="1:11" ht="75">
      <c r="A37" s="7" t="s">
        <v>427</v>
      </c>
      <c r="B37" s="8">
        <v>2000001</v>
      </c>
      <c r="C37" s="7" t="str">
        <f t="shared" si="6"/>
        <v>IM-01-002</v>
      </c>
      <c r="D37" s="7" t="s">
        <v>428</v>
      </c>
      <c r="E37" s="7">
        <f t="shared" si="5"/>
        <v>2000001</v>
      </c>
      <c r="F37" s="2" t="str">
        <f>IF(ISERROR(VLOOKUP(E37,Hoja4!A:B,2,0)),"     ",(VLOOKUP(E37,Hoja4!A:B,2,0)))</f>
        <v xml:space="preserve"> Apósito no adhesivo de fibra de alginato de calcio y sodio tipo mecha, estéril, atóxico, libre de pirógenos. Tela no tejida,Libre de látex, Que contenga &gt; 93% de alginato de calcio y &lt;(&gt;&lt;&lt;)&gt; 7% de alginato de sodio, en peso. Con alto contenido de ácido glucurónico y/o ácido manurónico. Con absorción de 20 veces su peso o más de exudado. De fácil remoción,Con capacidad hemostática, con desprendimiento en bloque que no deje residuos Presentación: Empaque individual</v>
      </c>
      <c r="G37" s="7" t="str">
        <f t="shared" si="7"/>
        <v>IM-01-002</v>
      </c>
      <c r="H37" s="7" t="str">
        <f t="shared" si="8"/>
        <v>42311540</v>
      </c>
      <c r="I37" s="7" t="str">
        <f t="shared" si="9"/>
        <v>IM-01-002</v>
      </c>
      <c r="J37" s="7" t="str">
        <f t="shared" si="10"/>
        <v>92162124</v>
      </c>
      <c r="K37" s="3" t="s">
        <v>429</v>
      </c>
    </row>
    <row r="38" spans="1:11" ht="150">
      <c r="A38" s="7" t="s">
        <v>430</v>
      </c>
      <c r="B38" s="8">
        <v>2000078</v>
      </c>
      <c r="C38" s="7" t="str">
        <f t="shared" si="6"/>
        <v>IM-02-082</v>
      </c>
      <c r="D38" s="7" t="s">
        <v>431</v>
      </c>
      <c r="E38" s="7">
        <f t="shared" si="5"/>
        <v>2000078</v>
      </c>
      <c r="F38" s="2" t="str">
        <f>IF(ISERROR(VLOOKUP(E38,Hoja4!A:B,2,0)),"     ",(VLOOKUP(E38,Hoja4!A:B,2,0)))</f>
        <v xml:space="preserve"> Sistema conector libre de aguja, para vía periférica y vía central. De una sola pieza con sistema cerrado Estériles, atóxicos, libre de pirógenos. Compatible con sangre, citostasticos, y lípidos No debe permitir el uso de agujas. Volumen residual de 0,06 ml a 0,10 ml máximo. Formado por una porción próxima que es un adaptador universal con cierre de seguridad giratorio (LuerLock) y cierre liso (luer slip). Con presión positiva automática que evita el reflujo, Que se adapte a cualquier tipo de catéter venoso y arterial, además de ser compatible con cualquier otro instrumento o jeringa de administración IV Libre de látex. Debe permitir el paso de sustancias infundidas y extracción de sangre principalmente. Que permita la limpieza aséptica Que permita un flujo continuo de ser necesario, permitir y soportar la presión hidrostática de los líquidos infundidos. Que soporte 100 activaciones como mínimo en un tiempo no mayor a 7 días naturales No debe tener partes metálicas</v>
      </c>
      <c r="G38" s="7" t="str">
        <f t="shared" si="7"/>
        <v>IM-02-082</v>
      </c>
      <c r="H38" s="7" t="str">
        <f t="shared" si="8"/>
        <v>42221602</v>
      </c>
      <c r="I38" s="7" t="str">
        <f t="shared" si="9"/>
        <v>IM-02-082</v>
      </c>
      <c r="J38" s="7" t="str">
        <f t="shared" si="10"/>
        <v>92167708</v>
      </c>
      <c r="K38" s="3" t="s">
        <v>432</v>
      </c>
    </row>
    <row r="39" spans="1:11" ht="60">
      <c r="A39" s="7" t="s">
        <v>433</v>
      </c>
      <c r="B39" s="8">
        <v>2003377</v>
      </c>
      <c r="C39" s="7" t="str">
        <f t="shared" si="6"/>
        <v>IM-01-008</v>
      </c>
      <c r="D39" s="7" t="s">
        <v>434</v>
      </c>
      <c r="E39" s="7">
        <f t="shared" si="5"/>
        <v>2003377</v>
      </c>
      <c r="F39" s="2" t="str">
        <f>IF(ISERROR(VLOOKUP(E39,Hoja4!A:B,2,0)),"     ",(VLOOKUP(E39,Hoja4!A:B,2,0)))</f>
        <v xml:space="preserve"> Apositos de poliuretano esteril cubierto por adhesivo de acrilato,hipoalergenico, y libre de latex. Medida 6 cm  x 7 cm (+/- 2 cm). En empaque individual estéril, que garantice las propiedades físico-químicas hermeticidad e integridad del producto. Resistente a la manipulación, transporte y almacenaje Fácil abertura (peel open) Exento de rebabas y \ o aristas cortantes. Con fecha de vencimiento en empaque.</v>
      </c>
      <c r="G39" s="7" t="str">
        <f t="shared" si="7"/>
        <v>IM-01-008</v>
      </c>
      <c r="H39" s="7" t="str">
        <f t="shared" si="8"/>
        <v>42311546</v>
      </c>
      <c r="I39" s="7" t="str">
        <f t="shared" si="9"/>
        <v>IM-01-008</v>
      </c>
      <c r="J39" s="7" t="str">
        <f t="shared" si="10"/>
        <v>92168344</v>
      </c>
      <c r="K39" s="3" t="s">
        <v>435</v>
      </c>
    </row>
    <row r="40" spans="1:11" ht="45">
      <c r="A40" s="7" t="s">
        <v>436</v>
      </c>
      <c r="B40" s="8">
        <v>2002956</v>
      </c>
      <c r="C40" s="7" t="str">
        <f t="shared" si="6"/>
        <v>IM-01-540</v>
      </c>
      <c r="D40" s="7" t="s">
        <v>437</v>
      </c>
      <c r="E40" s="7">
        <f t="shared" si="5"/>
        <v>2002956</v>
      </c>
      <c r="F40" s="2" t="str">
        <f>IF(ISERROR(VLOOKUP(E40,Hoja4!A:B,2,0)),"     ",(VLOOKUP(E40,Hoja4!A:B,2,0)))</f>
        <v xml:space="preserve"> Malla no adherente de acetato de celulosa impregnada de petrolato. Tamaño en rollos de 7,6 cm de ancho X 152 cm minimo de largo Tejido de filamentos de acetato de celulosa impregnados con una fórmula especial de emulsión de petrolato, esteril, atoxico, libre de pirogenos, Presentación: empaque individual. </v>
      </c>
      <c r="G40" s="7" t="str">
        <f t="shared" si="7"/>
        <v>IM-01-540</v>
      </c>
      <c r="H40" s="7" t="str">
        <f t="shared" si="8"/>
        <v>42295513</v>
      </c>
      <c r="I40" s="7" t="str">
        <f t="shared" si="9"/>
        <v>IM-01-540</v>
      </c>
      <c r="J40" s="7" t="str">
        <f t="shared" si="10"/>
        <v>92168829</v>
      </c>
      <c r="K40" s="3" t="s">
        <v>438</v>
      </c>
    </row>
    <row r="41" spans="1:11" ht="75">
      <c r="A41" s="7" t="s">
        <v>439</v>
      </c>
      <c r="B41" s="8">
        <v>2000941</v>
      </c>
      <c r="C41" s="7" t="str">
        <f t="shared" si="6"/>
        <v>IM-03-097</v>
      </c>
      <c r="D41" s="7" t="s">
        <v>440</v>
      </c>
      <c r="E41" s="7">
        <f t="shared" si="5"/>
        <v>2000941</v>
      </c>
      <c r="F41" s="2" t="str">
        <f>IF(ISERROR(VLOOKUP(E41,Hoja4!A:B,2,0)),"     ",(VLOOKUP(E41,Hoja4!A:B,2,0)))</f>
        <v xml:space="preserve"> Papel crepado verde, 50 x 50 cm,Grado médico, de primera generación, que no suelte pelusa, moldeable,resistente al rasgado, biodegradable, repelente al agua, porosidad de 0.1 micras, desechable. Impreso los diferentes sistemas de esterilización (óxido de etileno y vapor), con indicador dual que indica el cambio de color correspondiente, cortado en pliegos según medida. Presentación: Pliegos de 100 unidades</v>
      </c>
      <c r="G41" s="7" t="str">
        <f t="shared" si="7"/>
        <v>IM-03-097</v>
      </c>
      <c r="H41" s="7" t="str">
        <f t="shared" si="8"/>
        <v>42281808</v>
      </c>
      <c r="I41" s="7" t="str">
        <f t="shared" si="9"/>
        <v>IM-03-097</v>
      </c>
      <c r="J41" s="7" t="str">
        <f t="shared" si="10"/>
        <v>92156194</v>
      </c>
      <c r="K41" s="3" t="s">
        <v>441</v>
      </c>
    </row>
    <row r="42" spans="1:11" ht="60">
      <c r="A42" s="7" t="s">
        <v>442</v>
      </c>
      <c r="B42" s="8">
        <v>2000940</v>
      </c>
      <c r="C42" s="7" t="str">
        <f t="shared" si="6"/>
        <v>IM-03-101</v>
      </c>
      <c r="D42" s="7" t="s">
        <v>443</v>
      </c>
      <c r="E42" s="7">
        <f t="shared" si="5"/>
        <v>2000940</v>
      </c>
      <c r="F42" s="2" t="str">
        <f>IF(ISERROR(VLOOKUP(E42,Hoja4!A:B,2,0)),"     ",(VLOOKUP(E42,Hoja4!A:B,2,0)))</f>
        <v xml:space="preserve"> Grado médico, de primera generación, que no suelte pelusa, moldeable,resistente al rasgado, biodegradable, repelente al agua, porosidad de 0.1  µm, desechable. Impreso los diferentes sistemas de esterilización (óxido de etileno y vapor). Con indicador dual que vira a color negro o café al pasar por el proceso de esterilización cortado en pliegos según medida.</v>
      </c>
      <c r="G42" s="7" t="str">
        <f t="shared" si="7"/>
        <v>IM-03-101</v>
      </c>
      <c r="H42" s="7" t="str">
        <f t="shared" si="8"/>
        <v>42281808</v>
      </c>
      <c r="I42" s="7" t="str">
        <f t="shared" si="9"/>
        <v>IM-03-101</v>
      </c>
      <c r="J42" s="7" t="str">
        <f t="shared" si="10"/>
        <v>92156254</v>
      </c>
      <c r="K42" s="3" t="s">
        <v>444</v>
      </c>
    </row>
    <row r="43" spans="1:11" ht="60">
      <c r="A43" s="7" t="s">
        <v>445</v>
      </c>
      <c r="B43" s="8">
        <v>2003302</v>
      </c>
      <c r="C43" s="7" t="str">
        <f t="shared" si="6"/>
        <v>IM-03-703</v>
      </c>
      <c r="D43" s="7" t="s">
        <v>446</v>
      </c>
      <c r="E43" s="7">
        <f t="shared" si="5"/>
        <v>2003302</v>
      </c>
      <c r="F43" s="2" t="str">
        <f>IF(ISERROR(VLOOKUP(E43,Hoja4!A:B,2,0)),"     ",(VLOOKUP(E43,Hoja4!A:B,2,0)))</f>
        <v xml:space="preserve"> Papel Crepado Grado Médico Tercera Generación, para autoclave a Vapor. 100% de fibras de celulosa.Certificado por escrito que emitido por la casa fabricante.Debe cumplir con las Normas ISO EN 11607.No debe ser tóxico.Debe contener indicadores que al pasar por el proceso de autoclavado por vapor  cambien de color azul a negro o café. Presentacion en pliegos</v>
      </c>
      <c r="G43" s="7" t="str">
        <f t="shared" si="7"/>
        <v>IM-03-703</v>
      </c>
      <c r="H43" s="7" t="str">
        <f t="shared" si="8"/>
        <v>42281808</v>
      </c>
      <c r="I43" s="7" t="str">
        <f t="shared" si="9"/>
        <v>IM-03-703</v>
      </c>
      <c r="J43" s="7" t="str">
        <f t="shared" si="10"/>
        <v>92156285</v>
      </c>
      <c r="K43" s="3" t="s">
        <v>447</v>
      </c>
    </row>
    <row r="44" spans="1:11">
      <c r="A44" s="7" t="s">
        <v>302</v>
      </c>
      <c r="B44" s="8">
        <v>2003232</v>
      </c>
      <c r="C44" s="7" t="str">
        <f t="shared" si="6"/>
        <v>IM-03-701</v>
      </c>
      <c r="D44" s="7" t="s">
        <v>448</v>
      </c>
      <c r="E44" s="7">
        <f t="shared" si="5"/>
        <v>2003232</v>
      </c>
      <c r="F44" s="2" t="str">
        <f>IF(ISERROR(VLOOKUP(E44,Hoja4!A:B,2,0)),"     ",(VLOOKUP(E44,Hoja4!A:B,2,0)))</f>
        <v xml:space="preserve"> Vendaje Neuromuscular tipo Kinesiotape (K-Active 5cm X 5m, color azul.</v>
      </c>
      <c r="G44" s="7" t="str">
        <f t="shared" si="7"/>
        <v>IM-03-701</v>
      </c>
      <c r="H44" s="7" t="str">
        <f t="shared" si="8"/>
        <v>42311598</v>
      </c>
      <c r="I44" s="7" t="str">
        <f t="shared" si="9"/>
        <v>IM-03-701</v>
      </c>
      <c r="J44" s="7" t="str">
        <f t="shared" si="10"/>
        <v>92166572</v>
      </c>
      <c r="K44" s="3" t="s">
        <v>449</v>
      </c>
    </row>
    <row r="45" spans="1:11" ht="60">
      <c r="A45" s="7" t="s">
        <v>450</v>
      </c>
      <c r="B45" s="8">
        <v>2002794</v>
      </c>
      <c r="C45" s="7" t="str">
        <f t="shared" si="6"/>
        <v>IM-01-417</v>
      </c>
      <c r="D45" s="7" t="s">
        <v>451</v>
      </c>
      <c r="E45" s="7">
        <f t="shared" si="5"/>
        <v>2002794</v>
      </c>
      <c r="F45" s="2" t="str">
        <f>IF(ISERROR(VLOOKUP(E45,Hoja4!A:B,2,0)),"     ",(VLOOKUP(E45,Hoja4!A:B,2,0)))</f>
        <v xml:space="preserve"> Venda de hule para torniquete ortopedico, tipo smarch, en rollo Medidas de 10.16 cm x10 metros. En empaque individual, esteril, que garantice las propiedades fisico- quimicas, hermeticidad e integridad del producto. Resistente a la manipulacion, transporte y almacenaje Facil abertura (peel open) Exento de rebajas y \ o aristas cortantes. Con fecha de vencimiento en el empaque primario</v>
      </c>
      <c r="G45" s="7" t="str">
        <f t="shared" si="7"/>
        <v>IM-01-417</v>
      </c>
      <c r="H45" s="7" t="str">
        <f t="shared" si="8"/>
        <v>42295305</v>
      </c>
      <c r="I45" s="7" t="str">
        <f t="shared" si="9"/>
        <v>IM-01-417</v>
      </c>
      <c r="J45" s="7" t="str">
        <f t="shared" si="10"/>
        <v>92158957</v>
      </c>
      <c r="K45" s="3" t="s">
        <v>452</v>
      </c>
    </row>
    <row r="46" spans="1:11" ht="105">
      <c r="A46" s="7" t="s">
        <v>453</v>
      </c>
      <c r="B46" s="8">
        <v>2000009</v>
      </c>
      <c r="C46" s="7" t="str">
        <f t="shared" si="6"/>
        <v>IM-01-014</v>
      </c>
      <c r="D46" s="7" t="s">
        <v>454</v>
      </c>
      <c r="E46" s="7">
        <f t="shared" si="5"/>
        <v>2000009</v>
      </c>
      <c r="F46" s="2" t="str">
        <f>IF(ISERROR(VLOOKUP(E46,Hoja4!A:B,2,0)),"     ",(VLOOKUP(E46,Hoja4!A:B,2,0)))</f>
        <v xml:space="preserve"> Apósito hidrocoloide semioclusivo de perfil grueso, estéril, atoxico,libre de pirógenos, con película protectora y adhesiva de poliuretano, 10 X 10 cm Hipoalergénico, suave en la matriz hidrocoloide en contacto con la herida. Libre látex, resistente al agua, que tenga una duración promedio de 4 a 7 días, Que provea una barrera protectora contra microorganismos anaerobios Permita la transmisión del vapor de agua, reduciendo la humedad debajo del aposito a lo largo del tiempo.Flexible, de fácil adaptación a diferentes contornos anatómicos. Composición Hidrocoloide: (carboximetilcelulosa sódica, y otros agentes gelificantes) Con presentación en empaque individual que permita fácil apertura</v>
      </c>
      <c r="G46" s="7" t="str">
        <f t="shared" si="7"/>
        <v>IM-01-014</v>
      </c>
      <c r="H46" s="7" t="str">
        <f t="shared" si="8"/>
        <v>42311515</v>
      </c>
      <c r="I46" s="7" t="str">
        <f t="shared" si="9"/>
        <v>IM-01-014</v>
      </c>
      <c r="J46" s="7" t="str">
        <f t="shared" si="10"/>
        <v>92161348</v>
      </c>
      <c r="K46" s="3" t="s">
        <v>455</v>
      </c>
    </row>
    <row r="47" spans="1:11" ht="105">
      <c r="A47" s="7" t="s">
        <v>456</v>
      </c>
      <c r="B47" s="8">
        <v>2000010</v>
      </c>
      <c r="C47" s="7" t="str">
        <f t="shared" si="6"/>
        <v>IM-01-015</v>
      </c>
      <c r="D47" s="7" t="s">
        <v>457</v>
      </c>
      <c r="E47" s="7">
        <f t="shared" si="5"/>
        <v>2000010</v>
      </c>
      <c r="F47" s="2" t="str">
        <f>IF(ISERROR(VLOOKUP(E47,Hoja4!A:B,2,0)),"     ",(VLOOKUP(E47,Hoja4!A:B,2,0)))</f>
        <v xml:space="preserve"> Apósito hidrocoloide semioclusivo de perfil grueso de 15 cm (+/- 1 cm ) x 15 cm (+/-1 cm ), estéril, atóxico, libre de pirógenos, con película protectora  y adhesiva de poliuretano, hipoalergénico, suave en la matriz hidrocoloide en contacto con la herida, libre de látex, resistente al agua, que tenga una duración promedio de 4 días a 7 días, que provea una barrera protectora contra microorganismos anaerobios  que permita la transmisión del vapor de agua, reduciendo la humedad debajo del apósito a lo largo del tiempo, flexible, de fácil adaptación a diferentes contornos anatómicos, composición hidrocoloide: carboximetilcelulosa sódica, y otros agentes gelificantes, tamaño de 15 cm (+/- 1 cm) x 15 cm (+/- 1 cm)</v>
      </c>
      <c r="G47" s="7" t="str">
        <f t="shared" si="7"/>
        <v>IM-01-015</v>
      </c>
      <c r="H47" s="7" t="str">
        <f t="shared" si="8"/>
        <v>42311515</v>
      </c>
      <c r="I47" s="7" t="str">
        <f t="shared" si="9"/>
        <v>IM-01-015</v>
      </c>
      <c r="J47" s="7" t="str">
        <f t="shared" si="10"/>
        <v>92162288</v>
      </c>
      <c r="K47" s="3" t="s">
        <v>458</v>
      </c>
    </row>
    <row r="48" spans="1:11" ht="120">
      <c r="A48" s="7" t="s">
        <v>459</v>
      </c>
      <c r="B48" s="8">
        <v>2000011</v>
      </c>
      <c r="C48" s="7" t="str">
        <f t="shared" si="6"/>
        <v>IM-01-016</v>
      </c>
      <c r="D48" s="7" t="s">
        <v>460</v>
      </c>
      <c r="E48" s="7">
        <f t="shared" si="5"/>
        <v>2000011</v>
      </c>
      <c r="F48" s="2" t="str">
        <f>IF(ISERROR(VLOOKUP(E48,Hoja4!A:B,2,0)),"     ",(VLOOKUP(E48,Hoja4!A:B,2,0)))</f>
        <v xml:space="preserve"> Apósito hidrocoloide semioclusivo de perfil grueso de 15 cm (+/- 1 cm ) x 20 cm (+/-1 cm ), esteril, atoxico libre de pirogenos, con pelicula protectora y adhesiva de poliuretano. Hipoalergénico, suave en la matriz hidrocoloide en contacto con la herida. libre de látex, resistente al agua, que tenga una duración promedio de 4 a 7 días, Que provea una barrera protectora contra microorganismos anaerobios que permita la transmisión del vapor de agua, reduciendo la humedad debajo del apósito a lo largo del tiempo. Flexible, de fácil adaptación a diferentes contornos anatomicos. Composicio: hidrocoloide (carboximetilcelulosasodica, y otros agentes gelificantes). Con presentación en empaque individual, que permita fácil apertura</v>
      </c>
      <c r="G48" s="7" t="str">
        <f t="shared" si="7"/>
        <v>IM-01-016</v>
      </c>
      <c r="H48" s="7" t="str">
        <f t="shared" si="8"/>
        <v>42312005</v>
      </c>
      <c r="I48" s="7" t="str">
        <f t="shared" si="9"/>
        <v>IM-01-016</v>
      </c>
      <c r="J48" s="7" t="str">
        <f t="shared" si="10"/>
        <v>92168329</v>
      </c>
      <c r="K48" s="3" t="s">
        <v>461</v>
      </c>
    </row>
    <row r="49" spans="1:11" ht="135">
      <c r="A49" s="7" t="s">
        <v>462</v>
      </c>
      <c r="B49" s="8">
        <v>2002557</v>
      </c>
      <c r="C49" s="7" t="str">
        <f t="shared" si="6"/>
        <v>IM-03-654</v>
      </c>
      <c r="D49" s="7" t="s">
        <v>463</v>
      </c>
      <c r="E49" s="7">
        <f t="shared" si="5"/>
        <v>2002557</v>
      </c>
      <c r="F49" s="2" t="str">
        <f>IF(ISERROR(VLOOKUP(E49,Hoja4!A:B,2,0)),"     ",(VLOOKUP(E49,Hoja4!A:B,2,0)))</f>
        <v xml:space="preserve"> Diseñado para esterilizadores a vapor, para autoclaves de prevacío fraccionado El paquete debe de contener dentro del paquete una hoja de prueba sensible al vapor y sin plomo, adicional una hoja de prueba de detección temprana de fallo.  Deben ser pruebas ensambladas en un paquete individual de papel crepado desechable, que tengan indicador químico que vire de color al pasar por el proceso de esterilización .En la parte externa debe tener la  indicación de que es libre de plomo. Además debe tener en la parte externa la indicación de tener un desempeño equivalente al paquete de Bowie Dick descrito en AMSI/AAMI st79  El paquete tiene un empaque compacto con el externo para vapor. Debe de suministrar   6  libros de actas respectivos que se requieran para su almacenamiento según el consumo. Presenta un indicador químico externo para vapor.  Presentación: Empaque individual</v>
      </c>
      <c r="G49" s="7" t="str">
        <f t="shared" si="7"/>
        <v>IM-03-654</v>
      </c>
      <c r="H49" s="7" t="str">
        <f t="shared" si="8"/>
        <v>42281810</v>
      </c>
      <c r="I49" s="7" t="str">
        <f t="shared" si="9"/>
        <v>IM-03-654</v>
      </c>
      <c r="J49" s="7" t="str">
        <f t="shared" si="10"/>
        <v>92146999</v>
      </c>
      <c r="K49" s="3" t="s">
        <v>464</v>
      </c>
    </row>
    <row r="50" spans="1:11" ht="165">
      <c r="A50" s="7" t="s">
        <v>465</v>
      </c>
      <c r="B50" s="8">
        <v>2001741</v>
      </c>
      <c r="C50" s="7" t="str">
        <f t="shared" si="6"/>
        <v>IM-05-085</v>
      </c>
      <c r="D50" s="7" t="s">
        <v>466</v>
      </c>
      <c r="E50" s="7">
        <f t="shared" si="5"/>
        <v>2001741</v>
      </c>
      <c r="F50" s="2" t="str">
        <f>IF(ISERROR(VLOOKUP(E50,Hoja4!A:B,2,0)),"     ",(VLOOKUP(E50,Hoja4!A:B,2,0)))</f>
        <v xml:space="preserve"> Tubo de reemplazo para PEG, tipo Kit de gastrostomía de bajo perfil para alimentación enteral, de silicona grado médico, semitransparente con mecanismo de fijación tipo balón inflable, el cual debe insertarse desde el extremo distal del dispositivo, de modo que una vez inflado con el volumen recomendado su extremo quede incluido dentro del balón sin que sobresalga del mismo. Sin proyecciones laterales para fijación                                               | |externa en contacto con la piel. El kit debe incluir: El dispositivo de gastrostomía, jeringa de 5 a 12cc, jeringa de 35 a 60 cc para alimentación, dos extensiones: 1 para alimentación y otra para la administración de medicamentos, ambos con mecanismo de adaptación al dispositivo de forma segura y fácil colocación, de 24 FR de 3.0 cm de profundidad.                                                                          Los conectores y extensiones para este kit, deben de tener presentaciones individuales en caso de obstrucción o deterioro de los mismos, los cuales deben de estar disponibles para su adquisición cuando                                            así se requiera</v>
      </c>
      <c r="G50" s="7" t="str">
        <f t="shared" si="7"/>
        <v>IM-05-085</v>
      </c>
      <c r="H50" s="7" t="str">
        <f t="shared" si="8"/>
        <v>42231601</v>
      </c>
      <c r="I50" s="7" t="str">
        <f t="shared" si="9"/>
        <v>IM-05-085</v>
      </c>
      <c r="J50" s="7" t="str">
        <f t="shared" si="10"/>
        <v>92166168</v>
      </c>
      <c r="K50" s="3" t="s">
        <v>467</v>
      </c>
    </row>
    <row r="51" spans="1:11" ht="45">
      <c r="A51" s="7" t="s">
        <v>468</v>
      </c>
      <c r="B51" s="8">
        <v>2000086</v>
      </c>
      <c r="C51" s="7" t="str">
        <f t="shared" si="6"/>
        <v>IM-03-019</v>
      </c>
      <c r="D51" s="7" t="s">
        <v>469</v>
      </c>
      <c r="E51" s="7">
        <f t="shared" si="5"/>
        <v>2000086</v>
      </c>
      <c r="F51" s="2" t="str">
        <f>IF(ISERROR(VLOOKUP(E51,Hoja4!A:B,2,0)),"     ",(VLOOKUP(E51,Hoja4!A:B,2,0)))</f>
        <v xml:space="preserve"> Rollo de papel mixto grado médico y película transparente de polipropileno para esterilización a gas formaldehido o vapor con indicador químico clase 1 que cambie de color de acuerdo a la forma de esterilización y tres barras de protección en el sellado de 30cm de ancho X 200m de largo mínimo.</v>
      </c>
      <c r="G51" s="7" t="str">
        <f t="shared" si="7"/>
        <v>IM-03-019</v>
      </c>
      <c r="H51" s="7" t="str">
        <f t="shared" si="8"/>
        <v>42281808</v>
      </c>
      <c r="I51" s="7" t="str">
        <f t="shared" si="9"/>
        <v>IM-03-019</v>
      </c>
      <c r="J51" s="7" t="str">
        <f t="shared" si="10"/>
        <v>92001652</v>
      </c>
      <c r="K51" s="3" t="s">
        <v>470</v>
      </c>
    </row>
    <row r="52" spans="1:11" ht="45">
      <c r="A52" s="7" t="s">
        <v>471</v>
      </c>
      <c r="B52" s="8">
        <v>2000084</v>
      </c>
      <c r="C52" s="7" t="str">
        <f t="shared" si="6"/>
        <v>IM-03-016</v>
      </c>
      <c r="D52" s="7" t="s">
        <v>472</v>
      </c>
      <c r="E52" s="7">
        <f t="shared" si="5"/>
        <v>2000084</v>
      </c>
      <c r="F52" s="2" t="str">
        <f>IF(ISERROR(VLOOKUP(E52,Hoja4!A:B,2,0)),"     ",(VLOOKUP(E52,Hoja4!A:B,2,0)))</f>
        <v xml:space="preserve"> Rollo de papel mixto grado médico y película transparente de polipropileno para esterilización a gas, formaldehido o vapor con indicador químico clase 1 que cambie de color de acuerdo a la forma de esterilización y tres barras de protección en el sellado de 15cm de ancho X 200m de largo mínimo.</v>
      </c>
      <c r="G52" s="7" t="str">
        <f t="shared" si="7"/>
        <v>IM-03-016</v>
      </c>
      <c r="H52" s="7" t="str">
        <f t="shared" si="8"/>
        <v>42281808</v>
      </c>
      <c r="I52" s="7" t="str">
        <f t="shared" si="9"/>
        <v>IM-03-016</v>
      </c>
      <c r="J52" s="7" t="str">
        <f t="shared" si="10"/>
        <v>92001651</v>
      </c>
      <c r="K52" s="3" t="s">
        <v>473</v>
      </c>
    </row>
    <row r="53" spans="1:11" ht="45">
      <c r="A53" s="7" t="s">
        <v>299</v>
      </c>
      <c r="B53" s="8">
        <v>2002874</v>
      </c>
      <c r="C53" s="7" t="str">
        <f t="shared" si="6"/>
        <v>IM-01-525</v>
      </c>
      <c r="D53" s="7" t="s">
        <v>474</v>
      </c>
      <c r="E53" s="7">
        <f t="shared" si="5"/>
        <v>2002874</v>
      </c>
      <c r="F53" s="2" t="str">
        <f>IF(ISERROR(VLOOKUP(E53,Hoja4!A:B,2,0)),"     ",(VLOOKUP(E53,Hoja4!A:B,2,0)))</f>
        <v xml:space="preserve"> Conexión PVC grado medico transparente con un largo mínimo de 90cm, con acoples luerlock en ambos extremos  para sistema de administración de soluciones endovenosas el calibre de la conexión debe de ser entre 3 mm a 5 mm, estéril, Presentación:  empaque individual.</v>
      </c>
      <c r="G53" s="7" t="str">
        <f t="shared" si="7"/>
        <v>IM-01-525</v>
      </c>
      <c r="H53" s="7" t="str">
        <f t="shared" si="8"/>
        <v>42221609</v>
      </c>
      <c r="I53" s="7" t="str">
        <f t="shared" si="9"/>
        <v>IM-01-525</v>
      </c>
      <c r="J53" s="7" t="str">
        <f t="shared" si="10"/>
        <v>92161516</v>
      </c>
      <c r="K53" s="3" t="s">
        <v>475</v>
      </c>
    </row>
    <row r="54" spans="1:11" ht="75">
      <c r="A54" s="7" t="s">
        <v>476</v>
      </c>
      <c r="B54" s="8">
        <v>2003616</v>
      </c>
      <c r="C54" s="7" t="str">
        <f t="shared" si="6"/>
        <v>IM-02-068</v>
      </c>
      <c r="D54" s="7" t="s">
        <v>477</v>
      </c>
      <c r="E54" s="7">
        <f t="shared" si="5"/>
        <v>2003616</v>
      </c>
      <c r="F54" s="2" t="str">
        <f>IF(ISERROR(VLOOKUP(E54,Hoja4!A:B,2,0)),"     ",(VLOOKUP(E54,Hoja4!A:B,2,0)))</f>
        <v xml:space="preserve"> Jeringa  descartable para irrigación  con pistón y anillo para dedo pulgar,  elaborada en polipropileno, de plástico grado médico, con tapa en la punta y un adaptador, con anillo en la parte superior, diseñado para reducir el deslizamiento y evitar contaminación cruzada, con graduación en ml y/o centímetros y onzas, con punta alargada para facilitar alimentación por sonda, con adaptador luer tip, con capacidad 60 cc. Presentación en empaque individual estéril, libre de látex, con fácil apertura (peel open).</v>
      </c>
      <c r="G54" s="7" t="str">
        <f t="shared" si="7"/>
        <v>IM-02-068</v>
      </c>
      <c r="H54" s="7" t="str">
        <f t="shared" si="8"/>
        <v>42142609</v>
      </c>
      <c r="I54" s="7" t="str">
        <f t="shared" si="9"/>
        <v>IM-02-068</v>
      </c>
      <c r="J54" s="7" t="str">
        <f t="shared" si="10"/>
        <v>92167081</v>
      </c>
      <c r="K54" s="3" t="s">
        <v>478</v>
      </c>
    </row>
    <row r="55" spans="1:11" ht="90">
      <c r="A55" s="7" t="s">
        <v>479</v>
      </c>
      <c r="B55" s="8">
        <v>2000002</v>
      </c>
      <c r="C55" s="7" t="str">
        <f t="shared" si="6"/>
        <v>IM-01-003</v>
      </c>
      <c r="D55" s="7" t="s">
        <v>480</v>
      </c>
      <c r="E55" s="7">
        <f t="shared" si="5"/>
        <v>2000002</v>
      </c>
      <c r="F55" s="2" t="str">
        <f>IF(ISERROR(VLOOKUP(E55,Hoja4!A:B,2,0)),"     ",(VLOOKUP(E55,Hoja4!A:B,2,0)))</f>
        <v xml:space="preserve"> APÓSITO, FIBRA ALGINATO, DE CALCIO Y SODIO 5 cm X 5 cm (+/-1 cm), ESTÉRIL ATOXICO, LIBRE DE PIROXENOS, TELA NO TEJIDA, LIBRE DE LÁTEX , DE FÁCIL REMOCIÓN CON DESPRENDIMIENTO, QUE CONTENGA MAYOR O IGUAL A  93 % DE ALGINATO DE CALCIO Y MENOR O IGUAL A 7 % DE ALGINATO DE SODIO DE PESO CON ALTO CONTENIDO DE ÁCIDO GLUCURÓNICO Y/O ÁCIDO MANURONICO, CON ABSORCIÓN DE 20 VECES SU PESO O MÁS DE EXUDADO, DE FÁCIL REMOCIÓN CON DESPRENDIMIENTO EN BLOQUE QUE NO DEJE RESIDUOS, CON CAPACIDAD HEMOSTÁTICA, PRESENTACIÓN EMPAQUE INDIVIDUAL</v>
      </c>
      <c r="G55" s="7" t="str">
        <f t="shared" si="7"/>
        <v>IM-01-003</v>
      </c>
      <c r="H55" s="7" t="str">
        <f t="shared" si="8"/>
        <v>42311540</v>
      </c>
      <c r="I55" s="7" t="str">
        <f t="shared" si="9"/>
        <v>IM-01-003</v>
      </c>
      <c r="J55" s="7" t="str">
        <f t="shared" si="10"/>
        <v>92154884</v>
      </c>
      <c r="K55" s="3" t="s">
        <v>481</v>
      </c>
    </row>
    <row r="56" spans="1:11" ht="90">
      <c r="A56" s="7" t="s">
        <v>482</v>
      </c>
      <c r="B56" s="8">
        <v>2003229</v>
      </c>
      <c r="C56" s="7" t="str">
        <f t="shared" si="6"/>
        <v>IM-06-033</v>
      </c>
      <c r="D56" s="7" t="s">
        <v>483</v>
      </c>
      <c r="E56" s="7">
        <f t="shared" si="5"/>
        <v>2003229</v>
      </c>
      <c r="F56" s="2" t="str">
        <f>IF(ISERROR(VLOOKUP(E56,Hoja4!A:B,2,0)),"     ",(VLOOKUP(E56,Hoja4!A:B,2,0)))</f>
        <v xml:space="preserve"> Jeringa de inyección para tomografía, estéril, de un solo uso, que contenga: un kit dual de jeringas de 200 ml un tubo de relleno rápido (quick fill) una conexión de baja presión con conector t de 153 cm (+/-1 cm). en empaque individual. que permita fácil apertura  y con indicación de fecha de vencimiento. compatible con el inyector que actualmente se encuentra instalado en la rss. parte: 301422661725 presentación: en empaque individual. que permita fácil apertura y con indicación de fecha de vencimiento. en caja de 20 un. Compatible con el equipo existente en la institución</v>
      </c>
      <c r="G56" s="7" t="str">
        <f t="shared" si="7"/>
        <v>IM-06-033</v>
      </c>
      <c r="H56" s="7" t="str">
        <f t="shared" si="8"/>
        <v>42142608</v>
      </c>
      <c r="I56" s="7" t="str">
        <f t="shared" si="9"/>
        <v>IM-06-033</v>
      </c>
      <c r="J56" s="7" t="str">
        <f t="shared" si="10"/>
        <v>92190154</v>
      </c>
      <c r="K56" s="3" t="s">
        <v>484</v>
      </c>
    </row>
    <row r="57" spans="1:11" ht="150">
      <c r="A57" s="7" t="s">
        <v>485</v>
      </c>
      <c r="B57" s="8">
        <v>2000070</v>
      </c>
      <c r="C57" s="7" t="str">
        <f t="shared" si="6"/>
        <v>IM-02-043</v>
      </c>
      <c r="D57" s="7" t="s">
        <v>486</v>
      </c>
      <c r="E57" s="7">
        <f t="shared" si="5"/>
        <v>2000070</v>
      </c>
      <c r="F57" s="2" t="str">
        <f>IF(ISERROR(VLOOKUP(E57,Hoja4!A:B,2,0)),"     ",(VLOOKUP(E57,Hoja4!A:B,2,0)))</f>
        <v xml:space="preserve"> ELABORADO CON POLIURETANO Y/O POLITETRAFLUOROETILENO (TEFLÓN), TRANSPARENTE Y RADIOPACO. QUE NO INTERACCIONE CON LAS SOLUCIONES A INFUNDIR. RÍGIDO A TEMPERATURA AMBIENTE, SE SUAVIZA AL CONTACTO CON LA SANGRE. FIRME CONTROL EN LA INSERCIÓN QUE NO SE ARRUGUE NI DOBLE AL PASAR POR LA PIEL O AL CONTACTO CON LA PARED DE LA VENA NI DESGARRO EN LA VENA. RESISTENTE A LAS ACODADURAS AGUJA BISELADA, PUNTA EN V. SUPERFICIE DE LA CÁNULA SILICONADA. EL CONO DEL CATÉTER DEBE POSEER LOS COLORES UNIVERSALES. CON ADAPTADOR CÓNICO HEMBRA CON TERMINAL LUERLOCK. CON TAPA DE CONTROL DE RETORNO CON FILTRO. VIDA ÚTIL DESPUÉS DE COLOCADO NO MENOR DE 4 DÍAS. NO DEBE PRODUCIR ALERGIA NI IRRITACIÓN. PRESENTACIÓN: EMPAQUE DURO DE PLÁSTICO TRANSPARENTE Y FECHA DE FABRICACIÓN Y VENCIMIENTO IMPRESA QUE GARANTICE LA ESTERILIDAD DEL PRODUCTO. CAJAS DE 50 UN.</v>
      </c>
      <c r="G57" s="7" t="str">
        <f t="shared" si="7"/>
        <v>IM-02-043</v>
      </c>
      <c r="H57" s="7" t="str">
        <f t="shared" si="8"/>
        <v>42221504</v>
      </c>
      <c r="I57" s="7" t="str">
        <f t="shared" si="9"/>
        <v>IM-02-043</v>
      </c>
      <c r="J57" s="7" t="str">
        <f t="shared" si="10"/>
        <v>92190162</v>
      </c>
      <c r="K57" s="3" t="s">
        <v>487</v>
      </c>
    </row>
    <row r="58" spans="1:11" ht="150">
      <c r="A58" s="7" t="s">
        <v>488</v>
      </c>
      <c r="B58" s="8">
        <v>2000071</v>
      </c>
      <c r="C58" s="7" t="str">
        <f t="shared" si="6"/>
        <v>IM-02-049</v>
      </c>
      <c r="D58" s="7" t="s">
        <v>489</v>
      </c>
      <c r="E58" s="7">
        <f t="shared" si="5"/>
        <v>2000071</v>
      </c>
      <c r="F58" s="2" t="str">
        <f>IF(ISERROR(VLOOKUP(E58,Hoja4!A:B,2,0)),"     ",(VLOOKUP(E58,Hoja4!A:B,2,0)))</f>
        <v xml:space="preserve"> ELABORADO CON POLIURETANO  Y/O POLITETRAFLUOROETILENO (TEFLÓN), TRANSPARENTE Y RADIOPACO. QUE NO INTERACCIONE CON LAS SOLUCIONES A INFUNDIR. RÍGIDO A TEMPERATURA AMBIENTE, SE SUAVIZA AL CONTACTO CON LA SANGRE. FIRME CONTROL EN LA INSERCIÓN QUE NO SE ARRUGUE NI DOBLE AL PASAR POR LA PIEL O AL CONTACTO CON LA PARED DE LA VENA. RESISTENTE A LAS ACODADURAS AGUJA BISELADA, PUNTA EN V. SUPERFICIE DE LA CÁNULA SILICONADA. EL CONO DEL CATÉTER DEBE POSEER LOS COLORES UNIVERSALES. EL CATÉTER NO DEBE FORMAR ACODADURAS, MANTENIENDO LA PERMEABILIDAD DEL LUMEN DURANTE SU USO. CON CÁMARA TRANSPARENTE DE OBSERVACIÓN. CON ADAPTADOR CÓNICO HEMBRA CON TERMINAL LUER LOCK. CON TAPA DE CONTROL DE RETORNO CON FILTRO. VIDA ÚTIL DESPUÉS DE COLOCADO NO MENOR DE 3 DÍAS. NO DEBE PRODUCIR ALERGIA NI IRRITACIÓN. SIN SISTEMA DE AGUJA RETRÁCTIL. LIBRE DE LÁTEX. CANTIDAD DE VÍAS: 1</v>
      </c>
      <c r="G58" s="7" t="str">
        <f t="shared" si="7"/>
        <v>IM-02-049</v>
      </c>
      <c r="H58" s="7" t="str">
        <f t="shared" si="8"/>
        <v>42221504</v>
      </c>
      <c r="I58" s="7" t="str">
        <f t="shared" si="9"/>
        <v>IM-02-049</v>
      </c>
      <c r="J58" s="7" t="str">
        <f t="shared" si="10"/>
        <v>92190164</v>
      </c>
      <c r="K58" s="3" t="s">
        <v>490</v>
      </c>
    </row>
    <row r="59" spans="1:11" ht="60">
      <c r="A59" s="7" t="s">
        <v>491</v>
      </c>
      <c r="B59" s="8">
        <v>2002798</v>
      </c>
      <c r="C59" s="7" t="str">
        <f t="shared" si="6"/>
        <v>IM-01-421</v>
      </c>
      <c r="D59" s="7" t="s">
        <v>492</v>
      </c>
      <c r="E59" s="7">
        <f t="shared" si="5"/>
        <v>2002798</v>
      </c>
      <c r="F59" s="2" t="str">
        <f>IF(ISERROR(VLOOKUP(E59,Hoja4!A:B,2,0)),"     ",(VLOOKUP(E59,Hoja4!A:B,2,0)))</f>
        <v xml:space="preserve"> VENDA EN ROLLO, 100% CON TEXTURA DE GASA DE ALGODÓN TEJIDO. ABSORBENTE,SUAVE, ANTIMICROBIANA FABRICADO EN POLIHEXAMETILENO BIGUANIDA. CON AMPLIO ESPECTRO BACTERIANO.  ANCHO 12 cm (+/- 1 cm), LONGITUD: DE 3 m MÍNIMO. ESTÉRIL. HIPOALERGÉNICA, LIBRE DE LÁTEX. EMPAQUE: EMPAQUE INDIVIDUAL.</v>
      </c>
      <c r="G59" s="7" t="str">
        <f t="shared" si="7"/>
        <v>IM-01-421</v>
      </c>
      <c r="H59" s="7" t="str">
        <f t="shared" si="8"/>
        <v>42311545</v>
      </c>
      <c r="I59" s="7" t="str">
        <f t="shared" si="9"/>
        <v>IM-01-421</v>
      </c>
      <c r="J59" s="7" t="str">
        <f t="shared" si="10"/>
        <v>92156491</v>
      </c>
      <c r="K59" s="3" t="s">
        <v>493</v>
      </c>
    </row>
    <row r="60" spans="1:11" ht="180">
      <c r="A60" s="7" t="s">
        <v>270</v>
      </c>
      <c r="B60" s="8">
        <v>2000169</v>
      </c>
      <c r="C60" s="7" t="str">
        <f t="shared" si="6"/>
        <v>IM-05-022</v>
      </c>
      <c r="D60" s="7" t="s">
        <v>494</v>
      </c>
      <c r="E60" s="7">
        <f t="shared" si="5"/>
        <v>2000169</v>
      </c>
      <c r="F60" s="2" t="str">
        <f>IF(ISERROR(VLOOKUP(E60,Hoja4!A:B,2,0)),"     ",(VLOOKUP(E60,Hoja4!A:B,2,0)))</f>
        <v xml:space="preserve"> Sonda vesical Foley numero 18, 100% silicón, exenta de látex, estéril ,hipoalergénica, atoxica, maleable, semirrígida, atraumática, con funda de plástico siliconada, con textura uniforme y suave, libre de pirógenos. En el extremo distal punta roma con dos orificios atraumáticos, con balón inflable de 5 cc a 15 cc, auto retentivo, y con bandas circulares en relieve, que permita la fijación sin lesionar la mucosa de la vejiga. En el extremo proximal con dos lúmenes, el primero unido a la válvula de insuflado del balón, adaptable a cualquier tipo de jeringa sin aguja y el segundo para el drenaje de orina. La capacidad del balón debe estar impresa en la sonda, al igual que el calibre de ésta. Con conexión hermética y universal con los terminales de los sistemas de evacuación e irrigación. Tolerancia de largo de la sonda de 45 cm (+/- 5 cm) con respecto a la longitud requerida. Presentación: En empaque individual doble (bolsa protectora de la sonda dentro del envase unitario), que garantice la integridad y esterilidad del producto. resistente a la manipulación, transporte y almacenaje, fácil de abrir (peel open) y que indique fecha de fabricación y fecha de vencimiento.</v>
      </c>
      <c r="G60" s="7" t="str">
        <f t="shared" si="7"/>
        <v>IM-05-022</v>
      </c>
      <c r="H60" s="7" t="str">
        <f t="shared" si="8"/>
        <v>42142702</v>
      </c>
      <c r="I60" s="7" t="str">
        <f t="shared" si="9"/>
        <v>IM-05-022</v>
      </c>
      <c r="J60" s="7" t="str">
        <f t="shared" si="10"/>
        <v>92202403</v>
      </c>
      <c r="K60" s="3" t="s">
        <v>495</v>
      </c>
    </row>
    <row r="61" spans="1:11" ht="60">
      <c r="A61" s="7" t="s">
        <v>496</v>
      </c>
      <c r="B61" s="8">
        <v>2003373</v>
      </c>
      <c r="C61" s="7" t="str">
        <f t="shared" si="6"/>
        <v>IM-03-779</v>
      </c>
      <c r="D61" s="7" t="s">
        <v>497</v>
      </c>
      <c r="E61" s="7">
        <f t="shared" si="5"/>
        <v>2003373</v>
      </c>
      <c r="F61" s="2" t="str">
        <f>IF(ISERROR(VLOOKUP(E61,Hoja4!A:B,2,0)),"     ",(VLOOKUP(E61,Hoja4!A:B,2,0)))</f>
        <v xml:space="preserve"> Rollo de papel mixto grado médico para esterilización. por un lado de una película transparente de polipropileno y por otro papel grado médico. con indicador de proceso a vapor, oxido de etileno (eo) y formaldehído, que al pasar por el proceso de esterilización vira de color, con indicador impreso y tres barras de protección en el sellado presentación: rollo de 20 cm de ancho por 200 m de largo.</v>
      </c>
      <c r="G61" s="7" t="str">
        <f t="shared" si="7"/>
        <v>IM-03-779</v>
      </c>
      <c r="H61" s="7" t="str">
        <f t="shared" si="8"/>
        <v>42152601</v>
      </c>
      <c r="I61" s="7" t="str">
        <f t="shared" si="9"/>
        <v>IM-03-779</v>
      </c>
      <c r="J61" s="7" t="str">
        <f t="shared" si="10"/>
        <v>92209415</v>
      </c>
      <c r="K61" s="3" t="s">
        <v>498</v>
      </c>
    </row>
    <row r="62" spans="1:11" ht="90">
      <c r="A62" s="7" t="s">
        <v>499</v>
      </c>
      <c r="B62" s="8">
        <v>2003360</v>
      </c>
      <c r="C62" s="7" t="str">
        <f t="shared" si="6"/>
        <v>IM-05-055</v>
      </c>
      <c r="D62" s="7" t="s">
        <v>500</v>
      </c>
      <c r="E62" s="7">
        <f t="shared" si="5"/>
        <v>2003360</v>
      </c>
      <c r="F62" s="2" t="str">
        <f>IF(ISERROR(VLOOKUP(E62,Hoja4!A:B,2,0)),"     ",(VLOOKUP(E62,Hoja4!A:B,2,0)))</f>
        <v xml:space="preserve"> Sonda nasogástrica de látex, fabricada en poliuretano o PVC grado médico, estéril, atoxica, libre de pirógenos, con línea radiopaca con marcas de profundidad de 18, 22, 26 y 30 pulgadas, de 85 cm de largo, calibre N° 14, flexible y resistente, con textura uniforme, suave y transparente, con extremo distal atraumático, con extremo proximal cónico, adaptable a las jeringas. Empaque individual que garantice la integridad y esterilidad del producto, resistente a la manipulación, transporte y almacenaje, fácil de abrir (peel open).</v>
      </c>
      <c r="G62" s="7" t="str">
        <f t="shared" si="7"/>
        <v>IM-05-055</v>
      </c>
      <c r="H62" s="7" t="str">
        <f t="shared" si="8"/>
        <v>42231701</v>
      </c>
      <c r="I62" s="7" t="str">
        <f t="shared" si="9"/>
        <v>IM-05-055</v>
      </c>
      <c r="J62" s="7" t="str">
        <f t="shared" si="10"/>
        <v>92216506</v>
      </c>
      <c r="K62" s="3" t="s">
        <v>501</v>
      </c>
    </row>
    <row r="63" spans="1:11" ht="45">
      <c r="A63" s="7" t="s">
        <v>502</v>
      </c>
      <c r="B63" s="8">
        <v>2002339</v>
      </c>
      <c r="C63" s="7" t="str">
        <f t="shared" si="6"/>
        <v>IM-01-294</v>
      </c>
      <c r="D63" s="7" t="s">
        <v>503</v>
      </c>
      <c r="E63" s="7">
        <f t="shared" si="5"/>
        <v>2002339</v>
      </c>
      <c r="F63" s="2" t="str">
        <f>IF(ISERROR(VLOOKUP(E63,Hoja4!A:B,2,0)),"     ",(VLOOKUP(E63,Hoja4!A:B,2,0)))</f>
        <v xml:space="preserve"> Apósito antimicrobiano de poliuretano tipo espuma (foam) impregnado depolyhexametileno biguanida al 0.5% como antiséptico. Con acción rápida sintoxicidad. Efectivo contra microorganismos gram positivos, gram negativos y hongos. De 15 cm x 15 cm (+/-2 cm). Presentación: Empaque individual , esteril.</v>
      </c>
      <c r="G63" s="7" t="str">
        <f t="shared" si="7"/>
        <v>IM-01-294</v>
      </c>
      <c r="H63" s="7" t="str">
        <f t="shared" si="8"/>
        <v>42311510</v>
      </c>
      <c r="I63" s="7" t="str">
        <f t="shared" si="9"/>
        <v>IM-01-294</v>
      </c>
      <c r="J63" s="7" t="str">
        <f t="shared" si="10"/>
        <v>92162924</v>
      </c>
      <c r="K63" s="3" t="s">
        <v>504</v>
      </c>
    </row>
    <row r="64" spans="1:11" ht="60">
      <c r="A64" s="7" t="s">
        <v>505</v>
      </c>
      <c r="B64" s="8">
        <v>2002342</v>
      </c>
      <c r="C64" s="7" t="str">
        <f t="shared" si="6"/>
        <v>IM-01-314</v>
      </c>
      <c r="D64" s="7" t="s">
        <v>506</v>
      </c>
      <c r="E64" s="7">
        <f t="shared" si="5"/>
        <v>2002342</v>
      </c>
      <c r="F64" s="2" t="str">
        <f>IF(ISERROR(VLOOKUP(E64,Hoja4!A:B,2,0)),"     ",(VLOOKUP(E64,Hoja4!A:B,2,0)))</f>
        <v xml:space="preserve"> Apósito para tratamiento de heridas el cual ayuda a la formación de tejido compuesto por fibras de colágeno 90% + alginato de calcio al 10%, estéril de protección tópica, suave, absorbente y adaptable. Empaque individual, estéril, con fecha de vencimiento. Con indicaciones de uso en idioma español. 10 cm x 10 cm (+/- 1,5 cm) en ambas medidas)</v>
      </c>
      <c r="G64" s="7" t="str">
        <f t="shared" si="7"/>
        <v>IM-01-314</v>
      </c>
      <c r="H64" s="7" t="str">
        <f t="shared" si="8"/>
        <v>42311540</v>
      </c>
      <c r="I64" s="7" t="str">
        <f t="shared" si="9"/>
        <v>IM-01-314</v>
      </c>
      <c r="J64" s="7" t="str">
        <f t="shared" si="10"/>
        <v>92161412</v>
      </c>
      <c r="K64" s="3" t="s">
        <v>507</v>
      </c>
    </row>
    <row r="65" spans="1:11" ht="90">
      <c r="A65" s="7" t="s">
        <v>508</v>
      </c>
      <c r="B65" s="8">
        <v>2002344</v>
      </c>
      <c r="C65" s="7" t="str">
        <f t="shared" si="6"/>
        <v>IM-01-322</v>
      </c>
      <c r="D65" s="7" t="s">
        <v>509</v>
      </c>
      <c r="E65" s="7">
        <f t="shared" si="5"/>
        <v>2002344</v>
      </c>
      <c r="F65" s="2" t="str">
        <f>IF(ISERROR(VLOOKUP(E65,Hoja4!A:B,2,0)),"     ",(VLOOKUP(E65,Hoja4!A:B,2,0)))</f>
        <v xml:space="preserve"> Apósito multifuncional oclusivo, semipermeable, libre de latex, con propiedades para limpieza, humectación y epitelización para el tratamiento de heridas o quemadas. Tamaño: 10X10cm (+/- 1cm ). Compuesto de copolímero de almidón, glicerina, factor tenso activo F68 (agente limpiador, no iónico), con capa externa semipermeable: de 1mm de espesor, permite la transmisión de vapor hacia el exterior y de oxígeno hacia el interior. No se debe adherir al lecho de la herida, no posee olor. Empaque individual, estéril, con indicaciones de uso en idioma Español. Multifuncional 4 en 1, 10X10cm. </v>
      </c>
      <c r="G65" s="7" t="str">
        <f t="shared" si="7"/>
        <v>IM-01-322</v>
      </c>
      <c r="H65" s="7" t="str">
        <f t="shared" si="8"/>
        <v>42311541</v>
      </c>
      <c r="I65" s="7" t="str">
        <f t="shared" si="9"/>
        <v>IM-01-322</v>
      </c>
      <c r="J65" s="7" t="str">
        <f t="shared" si="10"/>
        <v>92161441</v>
      </c>
      <c r="K65" s="3" t="s">
        <v>510</v>
      </c>
    </row>
    <row r="66" spans="1:11" ht="45">
      <c r="A66" s="7" t="s">
        <v>511</v>
      </c>
      <c r="B66" s="8">
        <v>2003784</v>
      </c>
      <c r="C66" s="7" t="str">
        <f t="shared" ref="C66:C90" si="11">A66</f>
        <v>IM-01-584</v>
      </c>
      <c r="D66" s="7" t="s">
        <v>512</v>
      </c>
      <c r="E66" s="7">
        <f t="shared" si="5"/>
        <v>2003784</v>
      </c>
      <c r="F66" s="2" t="str">
        <f>IF(ISERROR(VLOOKUP(E66,Hoja4!A:B,2,0)),"     ",(VLOOKUP(E66,Hoja4!A:B,2,0)))</f>
        <v xml:space="preserve"> Malla de acetato de celulosa de silicón, apósito primario no adherente de silicón, compuesto por una malla de acetato de celulosa, que se pueda recortar, que no deje residuos, ni se deshilache.  Empaque individual estéril.  De 20 cm x 32 cm (+/- 1 cm).</v>
      </c>
      <c r="G66" s="7" t="str">
        <f t="shared" ref="G66:G90" si="12">A66</f>
        <v>IM-01-584</v>
      </c>
      <c r="H66" s="7" t="str">
        <f t="shared" ref="H66:H90" si="13">LEFT(K66,8)</f>
        <v>42295513</v>
      </c>
      <c r="I66" s="7" t="str">
        <f t="shared" ref="I66:I90" si="14">A66</f>
        <v>IM-01-584</v>
      </c>
      <c r="J66" s="7" t="str">
        <f t="shared" ref="J66:J90" si="15">RIGHT(K66,8)</f>
        <v>92167024</v>
      </c>
      <c r="K66" s="3" t="s">
        <v>513</v>
      </c>
    </row>
    <row r="67" spans="1:11" ht="45">
      <c r="A67" s="7" t="s">
        <v>514</v>
      </c>
      <c r="B67" s="8">
        <v>2003780</v>
      </c>
      <c r="C67" s="7" t="str">
        <f t="shared" si="11"/>
        <v>IM-01-026</v>
      </c>
      <c r="D67" s="7" t="s">
        <v>515</v>
      </c>
      <c r="E67" s="7">
        <f t="shared" ref="E67:E90" si="16">B67</f>
        <v>2003780</v>
      </c>
      <c r="F67" s="2" t="str">
        <f>IF(ISERROR(VLOOKUP(E67,Hoja4!A:B,2,0)),"     ",(VLOOKUP(E67,Hoja4!A:B,2,0)))</f>
        <v xml:space="preserve"> Apósito de carbón activado con iones de plata Apósito antimicrobiano, compuesto de carbón Activado, impregnado con iones de plata, envuelto en funda de nylon, que minimice la adherencia y proteja el lecho de partículas de carbón.  Empaque individual estéril. De 10,5 cm x 10,5 cm (+/- 1 cm).</v>
      </c>
      <c r="G67" s="7" t="str">
        <f t="shared" si="12"/>
        <v>IM-01-026</v>
      </c>
      <c r="H67" s="7" t="str">
        <f t="shared" si="13"/>
        <v>42311515</v>
      </c>
      <c r="I67" s="7" t="str">
        <f t="shared" si="14"/>
        <v>IM-01-026</v>
      </c>
      <c r="J67" s="7" t="str">
        <f t="shared" si="15"/>
        <v>92168592</v>
      </c>
      <c r="K67" s="3" t="s">
        <v>516</v>
      </c>
    </row>
    <row r="68" spans="1:11" ht="90">
      <c r="A68" s="7" t="s">
        <v>517</v>
      </c>
      <c r="B68" s="8">
        <v>2000830</v>
      </c>
      <c r="C68" s="7" t="str">
        <f t="shared" si="11"/>
        <v>IM-01-020</v>
      </c>
      <c r="D68" s="7" t="s">
        <v>518</v>
      </c>
      <c r="E68" s="7">
        <f t="shared" si="16"/>
        <v>2000830</v>
      </c>
      <c r="F68" s="2" t="str">
        <f>IF(ISERROR(VLOOKUP(E68,Hoja4!A:B,2,0)),"     ",(VLOOKUP(E68,Hoja4!A:B,2,0)))</f>
        <v xml:space="preserve"> Apósito bioclusivo adhesivo, estéril, atóxico, libre de pirógenos, transparente de tejido sintético micro poroso de poliuretano semipermeable, cubierto con adhesivo hipoalergenica de acrilato, utilizado para la toma de vía periférica. Con abertura de aproximadamente 4 cm, que permita el acople a la base del catéter intravenoso  Con medidas de 7 cm x 8,5 cm +-1 cm. Con bandas amovibles, autoadhesivo, impermeable al vapor de agua. Con tiras de sujeción. En empaque individual, estéril de polietileno, que garantice las propiedades físico-químicas,  hermeticidad e integridad del producto.</v>
      </c>
      <c r="G68" s="7" t="str">
        <f t="shared" si="12"/>
        <v>IM-01-020</v>
      </c>
      <c r="H68" s="7" t="str">
        <f t="shared" si="13"/>
        <v>42311541</v>
      </c>
      <c r="I68" s="7" t="str">
        <f t="shared" si="14"/>
        <v>IM-01-020</v>
      </c>
      <c r="J68" s="7" t="str">
        <f t="shared" si="15"/>
        <v>92168326</v>
      </c>
      <c r="K68" s="3" t="s">
        <v>519</v>
      </c>
    </row>
    <row r="69" spans="1:11">
      <c r="A69" s="7" t="s">
        <v>520</v>
      </c>
      <c r="B69" s="8">
        <v>2001321</v>
      </c>
      <c r="C69" s="7" t="str">
        <f t="shared" si="11"/>
        <v>IM-09-001</v>
      </c>
      <c r="D69" s="7" t="s">
        <v>521</v>
      </c>
      <c r="E69" s="7">
        <f t="shared" si="16"/>
        <v>2001321</v>
      </c>
      <c r="F69" s="2" t="str">
        <f>IF(ISERROR(VLOOKUP(E69,Hoja4!A:B,2,0)),"     ",(VLOOKUP(E69,Hoja4!A:B,2,0)))</f>
        <v xml:space="preserve"> Apósito colágeno con alginato, 5 x 5 cm: Apósito de colágeno al 90 % + alginato al 10 % 5 cm x 5 cm +- 1 cm. </v>
      </c>
      <c r="G69" s="7" t="str">
        <f t="shared" si="12"/>
        <v>IM-09-001</v>
      </c>
      <c r="H69" s="7" t="str">
        <f t="shared" si="13"/>
        <v>42295515</v>
      </c>
      <c r="I69" s="7" t="str">
        <f t="shared" si="14"/>
        <v>IM-09-001</v>
      </c>
      <c r="J69" s="7" t="str">
        <f t="shared" si="15"/>
        <v>92035779</v>
      </c>
      <c r="K69" s="3" t="s">
        <v>522</v>
      </c>
    </row>
    <row r="70" spans="1:11" ht="90">
      <c r="A70" s="7" t="s">
        <v>523</v>
      </c>
      <c r="B70" s="8">
        <v>2002631</v>
      </c>
      <c r="C70" s="7" t="str">
        <f t="shared" si="11"/>
        <v>IM-01-261</v>
      </c>
      <c r="D70" s="7" t="s">
        <v>524</v>
      </c>
      <c r="E70" s="7">
        <f t="shared" si="16"/>
        <v>2002631</v>
      </c>
      <c r="F70" s="2" t="str">
        <f>IF(ISERROR(VLOOKUP(E70,Hoja4!A:B,2,0)),"     ",(VLOOKUP(E70,Hoja4!A:B,2,0)))</f>
        <v xml:space="preserve"> Marcador quirúrgico. No tóxico, altamente visible; con agarre seguro mientras se realiza el marcado. Con regla estándar en cada paquete, permite la medición precisa y proporciona una línea recta mientras que tener la flexibilidad necesaria para ajustarse a todos los contornos del cuerpo. Color Azul o morado. En empaque individual de plástico resistente  que garantice la integridad y esterilidad del producto, resistente a la manipulación, transporte y almacenaje, fácil de abrir manualmente. Debe tener impresa fecha de vencimiento del producto.</v>
      </c>
      <c r="G70" s="7" t="str">
        <f t="shared" si="12"/>
        <v>IM-01-261</v>
      </c>
      <c r="H70" s="7" t="str">
        <f t="shared" si="13"/>
        <v>42292802</v>
      </c>
      <c r="I70" s="7" t="str">
        <f t="shared" si="14"/>
        <v>IM-01-261</v>
      </c>
      <c r="J70" s="7" t="str">
        <f t="shared" si="15"/>
        <v>92168945</v>
      </c>
      <c r="K70" s="3" t="s">
        <v>525</v>
      </c>
    </row>
    <row r="71" spans="1:11" ht="195">
      <c r="A71" s="7" t="s">
        <v>526</v>
      </c>
      <c r="B71" s="8">
        <v>2002650</v>
      </c>
      <c r="C71" s="7" t="str">
        <f t="shared" si="11"/>
        <v>IM-05-101</v>
      </c>
      <c r="D71" s="7" t="s">
        <v>527</v>
      </c>
      <c r="E71" s="7">
        <f t="shared" si="16"/>
        <v>2002650</v>
      </c>
      <c r="F71" s="2" t="str">
        <f>IF(ISERROR(VLOOKUP(E71,Hoja4!A:B,2,0)),"     ",(VLOOKUP(E71,Hoja4!A:B,2,0)))</f>
        <v xml:space="preserve"> Sonda vesical para drenaje urinario de silicon con balon. 15-30 cc 3 vías con valvula para jeringa tipo luer lock  o luer slip, calibre 22 fr sin látex, estéril, hipoalergénica, atoxica, maleable, semirrígida, atraumática, con funda de plástico siliconada, con textura uniforme y suave, libre de pirógenos. con válvula para jeringa tipo luerlock. en el extremo distal punta roma con dos orificios atraumáticos, con balón inflable de 15 a 30cc, auto retentivo, y con bandas circulares en relieve, que permita la fijación sin lesionar la mucosa de la vejiga. en el extremo proximal con tres lúmenes, el primero unido a la válvula de insuflado del balón, adaptable a cualquier tipo de jeringa sin aguja, el segundo para el drenaje de orina y el tercero para la irrigación de soluciones. la capacidad del balón debe estar impresa en la sonda, al igual que el calibre de ésta. con conexión hermética y universal con los terminales de los sistemas de evacuación e irrigación. tolerancia de largo de la sonda de 45 cm (+/- 5 cm) con respecto a la longitud requerida. presentación: en empaque individual doble (bolsa protectora de la sonda dentro del envase unitario), que garantice la integridad y esterilidad del producto. que sea fácil de abrir (peel open) y que indique fecha de fabricación y fecha de vencimiento.</v>
      </c>
      <c r="G71" s="7" t="str">
        <f t="shared" si="12"/>
        <v>IM-05-101</v>
      </c>
      <c r="H71" s="7" t="str">
        <f t="shared" si="13"/>
        <v>42142702</v>
      </c>
      <c r="I71" s="7" t="str">
        <f t="shared" si="14"/>
        <v>IM-05-101</v>
      </c>
      <c r="J71" s="7" t="str">
        <f t="shared" si="15"/>
        <v>92211964</v>
      </c>
      <c r="K71" s="3" t="s">
        <v>528</v>
      </c>
    </row>
    <row r="72" spans="1:11" ht="90">
      <c r="A72" s="7" t="s">
        <v>529</v>
      </c>
      <c r="B72" s="8">
        <v>2000173</v>
      </c>
      <c r="C72" s="7" t="str">
        <f t="shared" si="11"/>
        <v>IM-05-058</v>
      </c>
      <c r="D72" s="7" t="s">
        <v>530</v>
      </c>
      <c r="E72" s="7">
        <f t="shared" si="16"/>
        <v>2000173</v>
      </c>
      <c r="F72" s="2" t="str">
        <f>IF(ISERROR(VLOOKUP(E72,Hoja4!A:B,2,0)),"     ",(VLOOKUP(E72,Hoja4!A:B,2,0)))</f>
        <v xml:space="preserve"> Sonda nasogástrica de látex, fabricada en poliuretano o PVC grado médico, estéril, atoxica, libre de pirógenos, con línea radiopaca con marcas de profundidad de 18, 22, 26 y 30 pulgadas, de 85 cm de largo, flexible y resistente, con textura uniforme, suave y transparente, con extremo distal atraumático, con extremo proximal cónico, adaptable a las jeringas. Empaque individual que garantice la integridad y esterilidad del producto, resistente a la manipulación, transporte y almacenaje, fácil de abrir (peel open). Que indique fecha de fabricación y fecha de vencimiento.</v>
      </c>
      <c r="G72" s="7" t="str">
        <f t="shared" si="12"/>
        <v>IM-05-058</v>
      </c>
      <c r="H72" s="7" t="str">
        <f t="shared" si="13"/>
        <v>42231701</v>
      </c>
      <c r="I72" s="7" t="str">
        <f t="shared" si="14"/>
        <v>IM-05-058</v>
      </c>
      <c r="J72" s="7" t="str">
        <f t="shared" si="15"/>
        <v>92216512</v>
      </c>
      <c r="K72" s="3" t="s">
        <v>531</v>
      </c>
    </row>
    <row r="73" spans="1:11" ht="120">
      <c r="A73" s="7" t="s">
        <v>532</v>
      </c>
      <c r="B73" s="8">
        <v>2002536</v>
      </c>
      <c r="C73" s="7" t="str">
        <f t="shared" si="11"/>
        <v>IM-01-430</v>
      </c>
      <c r="D73" s="7" t="s">
        <v>533</v>
      </c>
      <c r="E73" s="7">
        <f t="shared" si="16"/>
        <v>2002536</v>
      </c>
      <c r="F73" s="2" t="str">
        <f>IF(ISERROR(VLOOKUP(E73,Hoja4!A:B,2,0)),"     ",(VLOOKUP(E73,Hoja4!A:B,2,0)))</f>
        <v xml:space="preserve"> compuesta por derivados hidrocoloides, con propiedades protectoras y regeneradoras de la piel, la pasta debe ofrecer seguridad para nivelar escaras, pliegues e irregularidades cutáneas alrededor del estoma o fístula, debe proteger la delicada piel periostomal de afluencias, debe absorber la humedad permitiendo a la piel periostomal permanecer seca la pasta debe ser idónea para la piel periostomal de los pacientes colostomizados, ileostomizados y urostomizados, debe ser estéril, en caso de no serlo debe de ser libre de contaminantes, de fácil aplicación y remoción y que no se pegue a los dedos cuando estos han sido humedecidos previamente debe contener un mínimo de alcohol y no debe contener derivados de látex. debe tener una presentación de un tubo de 50 g (+/-10 g)</v>
      </c>
      <c r="G73" s="7" t="str">
        <f t="shared" si="12"/>
        <v>IM-01-430</v>
      </c>
      <c r="H73" s="7" t="str">
        <f t="shared" si="13"/>
        <v>42312313</v>
      </c>
      <c r="I73" s="7" t="str">
        <f t="shared" si="14"/>
        <v>IM-01-430</v>
      </c>
      <c r="J73" s="7" t="str">
        <f t="shared" si="15"/>
        <v>92212050</v>
      </c>
      <c r="K73" s="3" t="s">
        <v>534</v>
      </c>
    </row>
    <row r="74" spans="1:11" ht="90">
      <c r="A74" s="7" t="s">
        <v>535</v>
      </c>
      <c r="B74" s="8">
        <v>2003075</v>
      </c>
      <c r="C74" s="7" t="str">
        <f t="shared" si="11"/>
        <v>IM-01-536</v>
      </c>
      <c r="D74" s="7" t="s">
        <v>536</v>
      </c>
      <c r="E74" s="7">
        <f t="shared" si="16"/>
        <v>2003075</v>
      </c>
      <c r="F74" s="2" t="str">
        <f>IF(ISERROR(VLOOKUP(E74,Hoja4!A:B,2,0)),"     ",(VLOOKUP(E74,Hoja4!A:B,2,0)))</f>
        <v xml:space="preserve"> Protector cutáneo en spray, No Irritante (PBNI) es un apósito en forma de solución líquida de polímeros, película uniforme, transpirable e impermeable a líquidos. Con capacidad de permanecer en piel por un tiempo máximo de 72 h. Fabricado por un polímero acrilato, disolvente orgánico no toxico y un plastificante. No contiene látex. No contiene alcohol, activo a los 30 segundos después de aplicado. Permeable al oxigeno, No debe ser citotóxico, debe ser compatible con clorexidina e hipoalergenico. Frasco de 60 ml (+/- 10 ml)</v>
      </c>
      <c r="G74" s="7" t="str">
        <f t="shared" si="12"/>
        <v>IM-01-536</v>
      </c>
      <c r="H74" s="7" t="str">
        <f t="shared" si="13"/>
        <v>42312005</v>
      </c>
      <c r="I74" s="7" t="str">
        <f t="shared" si="14"/>
        <v>IM-01-536</v>
      </c>
      <c r="J74" s="7" t="str">
        <f t="shared" si="15"/>
        <v>92201400</v>
      </c>
      <c r="K74" s="3" t="s">
        <v>537</v>
      </c>
    </row>
    <row r="75" spans="1:11" ht="375">
      <c r="A75" s="7" t="s">
        <v>538</v>
      </c>
      <c r="B75" s="8">
        <v>2004840</v>
      </c>
      <c r="C75" s="7" t="str">
        <f t="shared" si="11"/>
        <v>IM-10-171</v>
      </c>
      <c r="D75" s="7" t="s">
        <v>539</v>
      </c>
      <c r="E75" s="7">
        <f t="shared" si="16"/>
        <v>2004840</v>
      </c>
      <c r="F75" s="2" t="str">
        <f>IF(ISERROR(VLOOKUP(E75,Hoja4!A:B,2,0)),"     ",(VLOOKUP(E75,Hoja4!A:B,2,0)))</f>
        <v xml:space="preserve"> Set de transfusión sanguínea, de una vía, estéril, descartable, libre de látex y DEHP. Hecha de polivinilo o similar (en su biodegradación no interactúe con las soluciones a infundir), de uso clínico hospitalario. Con acabado libre de aristas cortantes. Perforador: Largo de 3 a 4 cm, con canal de evacuación o salida, y que resista el peso de la punción y se acople herméticamente, con protector que garantice su esterilidad que se mantenga en forma segura y con un adecuado desplazamiento. Cámara de goteo de polietileno grado médico, semirígido, transparente e incoloro, la cámara debe permitir observación continua del goteo. La distancia entre la extremidad inferior del tubo cuenta gotas y la salida de la cámara protectora no debe ser menor de 8 cm (+/-1 cm). El volumen de goteo debe ser de 20 gotas (1 cc) por minuto; con una capacidad total dentro de la cámara de goteo de 11 cm² (+/-1 cm²). Con filtro que permita el paso de la sangre, con las siguientes características: Filtro debe ser adecuado para las transfusiones de acuerdo a las norma ISO1135- 4). La capacidad del filtro no debe ser menor a 1/3 de la capacidad total de la cámara cuenta gotas. Con filtro de malla de nylon de 200 µm. Con una distancia menor de 1 cm (+/- 0.5 cm) entre el extremo distal de la cámara de goteo y la terminación del filtro. Con tubuladura flexible sin perforaciones, transparente. Con diámetro interno de no menor de 3 mm aproximadamente. Debe tener tubo de conexión de 160 cm (+/-10 cm) de largo, (medido del término de la cámara, al inicio del conector), Debe mantener conexión hermética con todas las partes a las que está conectado (cámara de goteo, sitio de inyección y enlace macho). Con extremo final con conexión macho (cono de acoplamiento), con cono truncado y dispositivo enroscable, que permita un ajuste con cualquier enlace hembra enroscable (libre de agujas). Con dispositivo regulador de flujo con tope o pinza rodillo que permita graduar el goteo, y mantener un flujo fijo, no debe guardar memoria de la graduación. No debe dañar el tubo flexible durante su uso. Con empaque individual de cada equipo que garantice la integridad y la esterilidad, resistente a la manipulación, transporte y almacenaje, que se pueda abrir fácil manualmente. Debe indicar en el empaque primario la fecha de fabricación y fecha de caducidad; ésta última no debe exceder de 24 meses de la fecha de fabricación. La impresión del empaque y/o la etiqueta debe ser nítida, indeleble al manejo usual, fácilmente legible y contrastante. La etiqueta debe ser firmemente adherida al empaque. PRESENTACIÓN: Unitario</v>
      </c>
      <c r="G75" s="7" t="str">
        <f t="shared" si="12"/>
        <v>IM-10-171</v>
      </c>
      <c r="H75" s="7" t="str">
        <f t="shared" si="13"/>
        <v>42222301</v>
      </c>
      <c r="I75" s="7" t="str">
        <f t="shared" si="14"/>
        <v>IM-10-171</v>
      </c>
      <c r="J75" s="7" t="str">
        <f t="shared" si="15"/>
        <v>92181726</v>
      </c>
      <c r="K75" s="3" t="s">
        <v>540</v>
      </c>
    </row>
    <row r="76" spans="1:11" ht="75">
      <c r="A76" s="7" t="s">
        <v>541</v>
      </c>
      <c r="B76" s="8">
        <v>2003166</v>
      </c>
      <c r="C76" s="7" t="str">
        <f t="shared" si="11"/>
        <v>IM-03-691</v>
      </c>
      <c r="D76" s="7" t="s">
        <v>542</v>
      </c>
      <c r="E76" s="7">
        <f t="shared" si="16"/>
        <v>2003166</v>
      </c>
      <c r="F76" s="2" t="str">
        <f>IF(ISERROR(VLOOKUP(E76,Hoja4!A:B,2,0)),"     ",(VLOOKUP(E76,Hoja4!A:B,2,0)))</f>
        <v xml:space="preserve"> PASTA PARA ELECTROENCEFALOGRAMA  A BASE DE AGUA CON AL MENOS: GLICERINA, CARBONATO DE CALCIO, CLORURO DE SODIO, HIDROXIDO DE SODIO, INOLORO. ANTIALÃ#RGICO, NO TOXICO. NO ABSORBIBLE, QUE NO IRRITA NI MANCHA LA PIEL, DE FÃCIL RETIRO POSTERIOR A SU USO. PARA USO EXTERNO. COMPATIBLE CON EL EQUIPO INSTALADO EN LA RSS. PRESENTACIÃ#N EN TUBO DE 180 g  (+/-10 g). EMPAQUE INDIVIDUAL, EL CUAL PRESENTE LA FECHA DE VENCIMIENTO. EN CAJAS DE 10 TUBOS.</v>
      </c>
      <c r="G76" s="7" t="str">
        <f t="shared" si="12"/>
        <v>IM-03-691</v>
      </c>
      <c r="H76" s="7" t="str">
        <f t="shared" si="13"/>
        <v>42201708</v>
      </c>
      <c r="I76" s="7" t="str">
        <f t="shared" si="14"/>
        <v>IM-03-691</v>
      </c>
      <c r="J76" s="7" t="str">
        <f t="shared" si="15"/>
        <v>92190199</v>
      </c>
      <c r="K76" s="3" t="s">
        <v>543</v>
      </c>
    </row>
    <row r="77" spans="1:11" ht="30">
      <c r="A77" s="7" t="s">
        <v>300</v>
      </c>
      <c r="B77" s="8">
        <v>2003163</v>
      </c>
      <c r="C77" s="7" t="str">
        <f t="shared" si="11"/>
        <v>IM-03-689</v>
      </c>
      <c r="D77" s="7" t="s">
        <v>544</v>
      </c>
      <c r="E77" s="7">
        <f t="shared" si="16"/>
        <v>2003163</v>
      </c>
      <c r="F77" s="2" t="str">
        <f>IF(ISERROR(VLOOKUP(E77,Hoja4!A:B,2,0)),"     ",(VLOOKUP(E77,Hoja4!A:B,2,0)))</f>
        <v xml:space="preserve"> PAPEL TERMOSENSIBLE PARA ELECTROCARDIOGRAMA MODELO MODELO FQW 210-3-140. TAMAÑO DE 21 cm X 14 CM PRESENTACIÓN RESMA.DE 210 un (+/- 5 )</v>
      </c>
      <c r="G77" s="7" t="str">
        <f t="shared" si="12"/>
        <v>IM-03-689</v>
      </c>
      <c r="H77" s="7" t="str">
        <f t="shared" si="13"/>
        <v>42181723</v>
      </c>
      <c r="I77" s="7" t="str">
        <f t="shared" si="14"/>
        <v>IM-03-689</v>
      </c>
      <c r="J77" s="7" t="str">
        <f t="shared" si="15"/>
        <v>92190285</v>
      </c>
      <c r="K77" s="3" t="s">
        <v>545</v>
      </c>
    </row>
    <row r="78" spans="1:11" ht="60">
      <c r="A78" s="7" t="s">
        <v>546</v>
      </c>
      <c r="B78" s="8">
        <v>2004340</v>
      </c>
      <c r="C78" s="7" t="str">
        <f t="shared" si="11"/>
        <v>IM-03-742</v>
      </c>
      <c r="D78" s="7" t="s">
        <v>547</v>
      </c>
      <c r="E78" s="7">
        <f t="shared" si="16"/>
        <v>2004340</v>
      </c>
      <c r="F78" s="2" t="str">
        <f>IF(ISERROR(VLOOKUP(E78,Hoja4!A:B,2,0)),"     ",(VLOOKUP(E78,Hoja4!A:B,2,0)))</f>
        <v xml:space="preserve"> trampa de agua para monitoreo de co2, peso 11 g, capacidad de liquido 10 ml, flujo de muestra 120-250 ml/min, conexión a linea de muestra conector luer-lock hembra ( iso 594-1/2), materiales carcasa y contenedor: copolimero de estireno-butadieno(sb), filtro antibacterial: ptfe y pet, sello del contenedor: hule de flúor (fpm), filtro antibacterial 0,45 um tamaño  de poro, en empaque individual.</v>
      </c>
      <c r="G78" s="7" t="str">
        <f t="shared" si="12"/>
        <v>IM-03-742</v>
      </c>
      <c r="H78" s="7" t="str">
        <f t="shared" si="13"/>
        <v>42272505</v>
      </c>
      <c r="I78" s="7" t="str">
        <f t="shared" si="14"/>
        <v>IM-03-742</v>
      </c>
      <c r="J78" s="7" t="str">
        <f t="shared" si="15"/>
        <v>92190241</v>
      </c>
      <c r="K78" s="3" t="s">
        <v>548</v>
      </c>
    </row>
    <row r="79" spans="1:11" ht="105">
      <c r="A79" s="7" t="s">
        <v>549</v>
      </c>
      <c r="B79" s="8">
        <v>2003930</v>
      </c>
      <c r="C79" s="7" t="str">
        <f t="shared" si="11"/>
        <v>IM-03-686</v>
      </c>
      <c r="D79" s="7" t="s">
        <v>550</v>
      </c>
      <c r="E79" s="7">
        <f t="shared" si="16"/>
        <v>2003930</v>
      </c>
      <c r="F79" s="2" t="str">
        <f>IF(ISERROR(VLOOKUP(E79,Hoja4!A:B,2,0)),"     ",(VLOOKUP(E79,Hoja4!A:B,2,0)))</f>
        <v xml:space="preserve"> Manta descartable para adulto cuerpo entero, confeccionada en polietileno, diseño acolchado que permite el flujo del aire sin restricciones, para ser utilizada por encima del paciente la cual ayuda a regular la temperatura corporal. Que permita la distribución homogénea del aire caliente. Diseño acolchado que permite el flujo del aire sin restricciones. Debe de ser resistente a perforaciones, repelencia a líquidos y fluidos. Libre de látex. Compatible con Rayos X. Dimensiones desinfladas 205 CM ( +/- 10 cm) de largo x 100 cm (+/- 10 cm) de ancho. En empaque unitario. En su empaque primario debe de indicar N° de lote y fecha de vencimiento</v>
      </c>
      <c r="G79" s="7" t="str">
        <f t="shared" si="12"/>
        <v>IM-03-686</v>
      </c>
      <c r="H79" s="7" t="str">
        <f t="shared" si="13"/>
        <v>42132107</v>
      </c>
      <c r="I79" s="7" t="str">
        <f t="shared" si="14"/>
        <v>IM-03-686</v>
      </c>
      <c r="J79" s="7" t="str">
        <f t="shared" si="15"/>
        <v>92195568</v>
      </c>
      <c r="K79" s="3" t="s">
        <v>551</v>
      </c>
    </row>
    <row r="80" spans="1:11" ht="30">
      <c r="A80" s="7" t="s">
        <v>552</v>
      </c>
      <c r="B80" s="8">
        <v>2003020</v>
      </c>
      <c r="C80" s="7" t="str">
        <f t="shared" si="11"/>
        <v>IM-03-669</v>
      </c>
      <c r="D80" s="7" t="s">
        <v>553</v>
      </c>
      <c r="E80" s="7">
        <f t="shared" si="16"/>
        <v>2003020</v>
      </c>
      <c r="F80" s="2" t="str">
        <f>IF(ISERROR(VLOOKUP(E80,Hoja4!A:B,2,0)),"     ",(VLOOKUP(E80,Hoja4!A:B,2,0)))</f>
        <v xml:space="preserve"> limpiadores de uñas fabricados en polipropileno, con un largo de 7 cm (+/-2 cm), con dispositivo para eliminar suciedad del lecho ungueal. en cajas de 150 a 200 un.</v>
      </c>
      <c r="G80" s="7" t="str">
        <f t="shared" si="12"/>
        <v>IM-03-669</v>
      </c>
      <c r="H80" s="7" t="str">
        <f t="shared" si="13"/>
        <v>53131617</v>
      </c>
      <c r="I80" s="7" t="str">
        <f t="shared" si="14"/>
        <v>IM-03-669</v>
      </c>
      <c r="J80" s="7" t="str">
        <f t="shared" si="15"/>
        <v>92209572</v>
      </c>
      <c r="K80" s="3" t="s">
        <v>554</v>
      </c>
    </row>
    <row r="81" spans="1:11" ht="90">
      <c r="A81" s="7" t="s">
        <v>555</v>
      </c>
      <c r="B81" s="8">
        <v>2000164</v>
      </c>
      <c r="C81" s="7" t="str">
        <f t="shared" si="11"/>
        <v>IM-05-007</v>
      </c>
      <c r="D81" s="7" t="s">
        <v>556</v>
      </c>
      <c r="E81" s="7">
        <f t="shared" si="16"/>
        <v>2000164</v>
      </c>
      <c r="F81" s="2" t="str">
        <f>IF(ISERROR(VLOOKUP(E81,Hoja4!A:B,2,0)),"     ",(VLOOKUP(E81,Hoja4!A:B,2,0)))</f>
        <v xml:space="preserve"> Sonda de aspiracion de secreciones número 14 de silicón o PVC, estéril, atoxica, libre de pirógenos, descartable, de superficie lisa. Con el extremo distal abierto y con orificios laterales todos atraumáticos. Con extremo proximal con sistema de control manual intermitente de aspiración. Con conector universal tipo macho a sistema de aspiración, de 40 cm a 50 cm de largo aproximadamente. Empaque individual que garantice la integridad y esterilidad del producto, resistente a la manipulación, transporte y almacenaje, fácil de abrir (peel open). Con fecha de fabricación y fecha de vencimiento.</v>
      </c>
      <c r="G81" s="7" t="str">
        <f t="shared" si="12"/>
        <v>IM-05-007</v>
      </c>
      <c r="H81" s="7" t="str">
        <f t="shared" si="13"/>
        <v>42231701</v>
      </c>
      <c r="I81" s="7" t="str">
        <f t="shared" si="14"/>
        <v>IM-05-007</v>
      </c>
      <c r="J81" s="7" t="str">
        <f t="shared" si="15"/>
        <v>92153555</v>
      </c>
      <c r="K81" s="3" t="s">
        <v>557</v>
      </c>
    </row>
    <row r="82" spans="1:11" ht="165">
      <c r="A82" s="7" t="s">
        <v>558</v>
      </c>
      <c r="B82" s="8">
        <v>2000166</v>
      </c>
      <c r="C82" s="7" t="str">
        <f t="shared" si="11"/>
        <v>IM-05-013</v>
      </c>
      <c r="D82" s="7" t="s">
        <v>559</v>
      </c>
      <c r="E82" s="7">
        <f t="shared" si="16"/>
        <v>2000166</v>
      </c>
      <c r="F82" s="2" t="str">
        <f>IF(ISERROR(VLOOKUP(E82,Hoja4!A:B,2,0)),"     ",(VLOOKUP(E82,Hoja4!A:B,2,0)))</f>
        <v xml:space="preserve"> Sonda vesical Foley numero 12 , 100% silicón, exenta de látex,estéril, hipoalergénica, atoxica, maleable, semirrígido, atraumática, con funda de plástico siliconada, con textura uniforme y suave, libre de pirógenos. En el extremo distal punta roma con dos orificios atraumáticos, con balón inflable de 5 cc a 15 cc, auto retentivo, y con bandas circulares en relieve, que permita la fijación sin lesionar la mucosa de la vejiga. En el extremo proximal con dos lúmenes, el primero unido a la válvula de insuflado del balón, adaptable a cualquier tipo de jeringa sin aguja y el segundo para el drenaje de orina. La capacidad del balón debe estar impresa en la sonda, al igual que el calibre de ésta. Con conexión hermética y universal con los terminales de los sistemas de evacuación e irrigación. Tolerancia de largo de la sonda de 45 cm (+/- 5 cm) con respecto a la longitud requerida. En empaque individual doble (bolsa protectora de la sonda dentro del envase unitario), que garantice la integridad y esterilidad del producto. Que sea fácil de abrir (peel open) y que indique fecha de fabricación y fecha de vencimiento.</v>
      </c>
      <c r="G82" s="7" t="str">
        <f t="shared" si="12"/>
        <v>IM-05-013</v>
      </c>
      <c r="H82" s="7" t="str">
        <f t="shared" si="13"/>
        <v>42231701</v>
      </c>
      <c r="I82" s="7" t="str">
        <f t="shared" si="14"/>
        <v>IM-05-013</v>
      </c>
      <c r="J82" s="7" t="str">
        <f t="shared" si="15"/>
        <v>92153573</v>
      </c>
      <c r="K82" s="3" t="s">
        <v>560</v>
      </c>
    </row>
    <row r="83" spans="1:11" ht="90">
      <c r="A83" s="7" t="s">
        <v>561</v>
      </c>
      <c r="B83" s="8">
        <v>2000159</v>
      </c>
      <c r="C83" s="7" t="str">
        <f t="shared" si="11"/>
        <v>IM-04-076</v>
      </c>
      <c r="D83" s="7" t="s">
        <v>562</v>
      </c>
      <c r="E83" s="7">
        <f t="shared" si="16"/>
        <v>2000159</v>
      </c>
      <c r="F83" s="2" t="str">
        <f>IF(ISERROR(VLOOKUP(E83,Hoja4!A:B,2,0)),"     ",(VLOOKUP(E83,Hoja4!A:B,2,0)))</f>
        <v xml:space="preserve"> Venda elástica no adhesiva de 15 cm de ancho, de material poroso polyester y/o algodón, con hilo elástico de uso hospitalario, hipoalergénica, aséptico, color beige o piel, lavables no deformables al estirado y lavado. Con orillado, alta tolerancia dérmica. Con valores aproximados de Trama 100 10/C, urdimbre 63 10/c, elasticidad 20%,recuperación 33%. Con grapas de sujeción metálicas fijas en un extremo de la venda o velcro fijo a la venda, con elástico de buena calidad de 1,40 m de largo en reposo y de 4,50 m estirada, en empaque individual.</v>
      </c>
      <c r="G83" s="7" t="str">
        <f t="shared" si="12"/>
        <v>IM-04-076</v>
      </c>
      <c r="H83" s="7" t="str">
        <f t="shared" si="13"/>
        <v>42311506</v>
      </c>
      <c r="I83" s="7" t="str">
        <f t="shared" si="14"/>
        <v>IM-04-076</v>
      </c>
      <c r="J83" s="7" t="str">
        <f t="shared" si="15"/>
        <v>92156151</v>
      </c>
      <c r="K83" s="3" t="s">
        <v>563</v>
      </c>
    </row>
    <row r="84" spans="1:11" ht="75">
      <c r="A84" s="7" t="s">
        <v>564</v>
      </c>
      <c r="B84" s="8">
        <v>2000156</v>
      </c>
      <c r="C84" s="7" t="str">
        <f t="shared" si="11"/>
        <v>IM-04-067</v>
      </c>
      <c r="D84" s="7" t="s">
        <v>565</v>
      </c>
      <c r="E84" s="7">
        <f t="shared" si="16"/>
        <v>2000156</v>
      </c>
      <c r="F84" s="2" t="str">
        <f>IF(ISERROR(VLOOKUP(E84,Hoja4!A:B,2,0)),"     ",(VLOOKUP(E84,Hoja4!A:B,2,0)))</f>
        <v xml:space="preserve"> Venda elástica no adhesiva de 5 cm de ancho, de material poroso polyester y/o algodón, con hilo elástico de uso hospitalario, hipoalergenica y atoxico, color beige o piel, lavables no deformables al estirado y lavado. Con orillado, alta tolerancia dérmica. Con valores aproximados de Trama 100 10/C, urdimbre 63 10/c, elasticidad 120%, recuperación 33%. Con grapas de sujeción metálicas fijas en un extremo de la venda o velcro fijo a la venda, con elástico de buena calidad de 1,40 m de largo en reposo y de 4,50 m estirada.</v>
      </c>
      <c r="G84" s="7" t="str">
        <f t="shared" si="12"/>
        <v>IM-04-067</v>
      </c>
      <c r="H84" s="7" t="str">
        <f t="shared" si="13"/>
        <v>42311506</v>
      </c>
      <c r="I84" s="7" t="str">
        <f t="shared" si="14"/>
        <v>IM-04-067</v>
      </c>
      <c r="J84" s="7" t="str">
        <f t="shared" si="15"/>
        <v>92168164</v>
      </c>
      <c r="K84" s="3" t="s">
        <v>566</v>
      </c>
    </row>
    <row r="85" spans="1:11" ht="105">
      <c r="A85" s="7" t="s">
        <v>567</v>
      </c>
      <c r="B85" s="8">
        <v>2000006</v>
      </c>
      <c r="C85" s="7" t="str">
        <f t="shared" si="11"/>
        <v>IM-01-011</v>
      </c>
      <c r="D85" s="7" t="s">
        <v>568</v>
      </c>
      <c r="E85" s="7">
        <f t="shared" si="16"/>
        <v>2000006</v>
      </c>
      <c r="F85" s="2" t="str">
        <f>IF(ISERROR(VLOOKUP(E85,Hoja4!A:B,2,0)),"     ",(VLOOKUP(E85,Hoja4!A:B,2,0)))</f>
        <v xml:space="preserve"> "aposito hidrocoloide oclusivo extrafino de 5 cm (+/-1 cm) x 10 cm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v>
      </c>
      <c r="G85" s="7" t="str">
        <f t="shared" si="12"/>
        <v>IM-01-011</v>
      </c>
      <c r="H85" s="7" t="str">
        <f t="shared" si="13"/>
        <v>42311515</v>
      </c>
      <c r="I85" s="7" t="str">
        <f t="shared" si="14"/>
        <v>IM-01-011</v>
      </c>
      <c r="J85" s="7" t="str">
        <f t="shared" si="15"/>
        <v>92190101</v>
      </c>
      <c r="K85" s="3" t="s">
        <v>569</v>
      </c>
    </row>
    <row r="86" spans="1:11" ht="105">
      <c r="A86" s="7" t="s">
        <v>570</v>
      </c>
      <c r="B86" s="8">
        <v>2000007</v>
      </c>
      <c r="C86" s="7" t="str">
        <f t="shared" si="11"/>
        <v>IM-01-012</v>
      </c>
      <c r="D86" s="7" t="s">
        <v>571</v>
      </c>
      <c r="E86" s="7">
        <f t="shared" si="16"/>
        <v>2000007</v>
      </c>
      <c r="F86" s="2" t="str">
        <f>IF(ISERROR(VLOOKUP(E86,Hoja4!A:B,2,0)),"     ",(VLOOKUP(E86,Hoja4!A:B,2,0)))</f>
        <v xml:space="preserve"> Apósito hidrocoloide oclusivo extra fino de 7,5 cm (+/-1 cm) x 7,5 cm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v>
      </c>
      <c r="G86" s="7" t="str">
        <f t="shared" si="12"/>
        <v>IM-01-012</v>
      </c>
      <c r="H86" s="7" t="str">
        <f t="shared" si="13"/>
        <v>42311515</v>
      </c>
      <c r="I86" s="7" t="str">
        <f t="shared" si="14"/>
        <v>IM-01-012</v>
      </c>
      <c r="J86" s="7" t="str">
        <f t="shared" si="15"/>
        <v>92190090</v>
      </c>
      <c r="K86" s="3" t="s">
        <v>572</v>
      </c>
    </row>
    <row r="87" spans="1:11" ht="105">
      <c r="A87" s="7" t="s">
        <v>573</v>
      </c>
      <c r="B87" s="8">
        <v>2000008</v>
      </c>
      <c r="C87" s="7" t="str">
        <f t="shared" si="11"/>
        <v>IM-01-013</v>
      </c>
      <c r="D87" s="7" t="s">
        <v>574</v>
      </c>
      <c r="E87" s="7">
        <f t="shared" si="16"/>
        <v>2000008</v>
      </c>
      <c r="F87" s="2" t="str">
        <f>IF(ISERROR(VLOOKUP(E87,Hoja4!A:B,2,0)),"     ",(VLOOKUP(E87,Hoja4!A:B,2,0)))</f>
        <v xml:space="preserve"> Aposito hidrocoloide oclusivo extra fino de 10 cm (+/-1 cm) x 10 cm (+/- 1 cm) transparente, translucido, flexible, estéril, atoxico,  compuesto por carboximetilcelulosa sódica,  y aditivos que permitan la gelificacion, hipo alergénico y no irritante, resistente al agua, de fácil adaptación a diferentes contornos anatómicos, con película adhesiva que permita su fijación.  que provea una barrera protectora contra microorganismos y que permita la transpirabilidad del vapor de agua, reduciendo la humedad debajo del apósito a lo largo del tiempo. con presentación en empaque individual. que permita fácil apertura y con indicación de fecha de vencimiento.</v>
      </c>
      <c r="G87" s="7" t="str">
        <f t="shared" si="12"/>
        <v>IM-01-013</v>
      </c>
      <c r="H87" s="7" t="str">
        <f t="shared" si="13"/>
        <v>42311515</v>
      </c>
      <c r="I87" s="7" t="str">
        <f t="shared" si="14"/>
        <v>IM-01-013</v>
      </c>
      <c r="J87" s="7" t="str">
        <f t="shared" si="15"/>
        <v>92190094</v>
      </c>
      <c r="K87" s="3" t="s">
        <v>575</v>
      </c>
    </row>
    <row r="88" spans="1:11" ht="195">
      <c r="A88" s="7" t="s">
        <v>576</v>
      </c>
      <c r="B88" s="8">
        <v>2000168</v>
      </c>
      <c r="C88" s="7" t="str">
        <f t="shared" si="11"/>
        <v>IM-05-019</v>
      </c>
      <c r="D88" s="7" t="s">
        <v>577</v>
      </c>
      <c r="E88" s="7">
        <f t="shared" si="16"/>
        <v>2000168</v>
      </c>
      <c r="F88" s="2" t="str">
        <f>IF(ISERROR(VLOOKUP(E88,Hoja4!A:B,2,0)),"     ",(VLOOKUP(E88,Hoja4!A:B,2,0)))</f>
        <v xml:space="preserve"> SONDA VESICAL FOLEY N°16 100% SILICÓN, EXENTA DE LÁTEX, ESTÉRIL, HIPOALERGÉNICA, ATOXICA, MALEABLE, SEMIRRÍGIDA, ATRAUMÁTICA, CON FUNDA DE PLÁSTICO SILICONADA, CON TEXTURA UNIFORME Y SUAVE, LIBRE DE PIRÓGENOS. EN EL EXTREMO DISTAL PUNTA ROMA CON DOS ORIFICIOS ATRAUMÁTICOS, CON BALÓN INFLABLE DE 5 cc A 15 cc, AUTO RETENTIVO, Y CON BANDAS CIRCULARES EN RELIEVE, QUE PERMITA LA FIJACIÓN SIN LESIONAR LA MUCOSA DE LA VEJIGA. EN EL EXTREMO PROXIMAL CON DOS LÚMENES, EL PRIMERO UNIDO A LA VÁLVULA DE INSUFLADO DEL BALÓN, ADAPTABLE A CUALQUIER TIPO DE JERINGA SIN AGUJA Y EL SEGUNDO PARA EL DRENAJE DE ORINA. LA CAPACIDAD DEL BALÓN DEBE ESTAR IMPRESA EN LA SONDA, AL IGUAL QUE EL CALIBRE DE ÉSTA. CON CONEXIÓN HERMÉTICA Y UNIVERSAL CON LOS TERMINALES DE LOS SISTEMAS DE EVACUACIÓN E IRRITACIÓN. TOLERANCIA DE LARGO DE LA SONDA DE 45 cm (+/- 5 cm) CON RESPECTO A LA LONGITUD REQUERIDA. PRESENTACIÓN: EN EMPAQUE INDIVIDUAL DOBLE (BOLSA PROTECTORA DE LA SONDA DENTRO DEL ENVASE UNITARIO), QUE GARANTICE LA INTEGRIDAD Y ESTERILIDAD DEL PRODUCTO. RESISTENTE A LA MANIPULACIÓN, TRANSPORTE Y ALMACENAJE, FÁCIL DE ABRIR (PEEL OPEN) Y QUE INDIQUE FECHA DE FABRICACIÓN Y FECHA DE VENCIMIENTO.</v>
      </c>
      <c r="G88" s="7" t="str">
        <f t="shared" si="12"/>
        <v>IM-05-019</v>
      </c>
      <c r="H88" s="7" t="str">
        <f t="shared" si="13"/>
        <v>42142702</v>
      </c>
      <c r="I88" s="7" t="str">
        <f t="shared" si="14"/>
        <v>IM-05-019</v>
      </c>
      <c r="J88" s="7" t="str">
        <f t="shared" si="15"/>
        <v>92205629</v>
      </c>
      <c r="K88" s="3" t="s">
        <v>578</v>
      </c>
    </row>
    <row r="89" spans="1:11" ht="135">
      <c r="A89" s="7" t="s">
        <v>579</v>
      </c>
      <c r="B89" s="8">
        <v>2000175</v>
      </c>
      <c r="C89" s="7" t="str">
        <f t="shared" si="11"/>
        <v>IM-05-079</v>
      </c>
      <c r="D89" s="7" t="s">
        <v>580</v>
      </c>
      <c r="E89" s="7">
        <f t="shared" si="16"/>
        <v>2000175</v>
      </c>
      <c r="F89" s="2" t="str">
        <f>IF(ISERROR(VLOOKUP(E89,Hoja4!A:B,2,0)),"     ",(VLOOKUP(E89,Hoja4!A:B,2,0)))</f>
        <v xml:space="preserve"> SONDA NELATON CALIBRE 14FR. FABRICADA 100 % EN  SILICON, DE USO CLÍNICO, ESTÉRIL, ATOXICO, LIBRE DE PIRÓGENOS, HIPOALERGÉNICA, DESCARTABLE, SIN LÁTEX, RECUBIERTO DE SILICÓN, DE SUPERFICIE DE ACABADO LISO CON CAPA HIDROFILICA. CON EXTREMO DISTAL CON CUATRO OJOS LATERALES DE DRENAJE DE EXCELENTE CALIDAD. CON EXTREMO PROXIMAL CON ADAPTADOR UNIVERSAL LIBRE DE BORDES FILOSOS QUE LASTIMEN AL USUARIO, CON TRES CAPAS DE SILICONA CUYA CAPA INTERNA ES DE DUREZA ADECUADA PARA FACILITAR SU INSERCIÓN Y SU CAPA EXTERNA DE ALTA SUAVIDAD QUE MINIMIZA LACERACIONES AL TEJIDO URETRAL, CON PUNTA RECTA. EMPAQUE INDIVIDUAL QUE GARANTICE LA INTEGRIDAD Y ESTERILIDAD DEL PRODUCTO, RESISTENTE A LA MANIPULACIÓN, TRANSPORTE Y ALMACENAJE, FÁCIL DE ABRIR (PEEL OPEN). QUE INDIQUE FECHA DE FABRICACIÓN Y FECHA DE VENCIMIENTO.</v>
      </c>
      <c r="G89" s="7" t="str">
        <f t="shared" si="12"/>
        <v>IM-05-079</v>
      </c>
      <c r="H89" s="7" t="str">
        <f t="shared" si="13"/>
        <v>42142702</v>
      </c>
      <c r="I89" s="7" t="str">
        <f t="shared" si="14"/>
        <v>IM-05-079</v>
      </c>
      <c r="J89" s="7" t="str">
        <f t="shared" si="15"/>
        <v>92179747</v>
      </c>
      <c r="K89" s="3" t="s">
        <v>581</v>
      </c>
    </row>
    <row r="90" spans="1:11" ht="135">
      <c r="A90" s="7" t="s">
        <v>579</v>
      </c>
      <c r="B90" s="8">
        <v>2000175</v>
      </c>
      <c r="C90" s="7" t="str">
        <f t="shared" si="11"/>
        <v>IM-05-079</v>
      </c>
      <c r="D90" s="7" t="s">
        <v>580</v>
      </c>
      <c r="E90" s="7">
        <f t="shared" si="16"/>
        <v>2000175</v>
      </c>
      <c r="F90" s="2" t="str">
        <f>IF(ISERROR(VLOOKUP(E90,Hoja4!A:B,2,0)),"     ",(VLOOKUP(E90,Hoja4!A:B,2,0)))</f>
        <v xml:space="preserve"> SONDA NELATON CALIBRE 14FR. FABRICADA 100 % EN  SILICON, DE USO CLÍNICO, ESTÉRIL, ATOXICO, LIBRE DE PIRÓGENOS, HIPOALERGÉNICA, DESCARTABLE, SIN LÁTEX, RECUBIERTO DE SILICÓN, DE SUPERFICIE DE ACABADO LISO CON CAPA HIDROFILICA. CON EXTREMO DISTAL CON CUATRO OJOS LATERALES DE DRENAJE DE EXCELENTE CALIDAD. CON EXTREMO PROXIMAL CON ADAPTADOR UNIVERSAL LIBRE DE BORDES FILOSOS QUE LASTIMEN AL USUARIO, CON TRES CAPAS DE SILICONA CUYA CAPA INTERNA ES DE DUREZA ADECUADA PARA FACILITAR SU INSERCIÓN Y SU CAPA EXTERNA DE ALTA SUAVIDAD QUE MINIMIZA LACERACIONES AL TEJIDO URETRAL, CON PUNTA RECTA. EMPAQUE INDIVIDUAL QUE GARANTICE LA INTEGRIDAD Y ESTERILIDAD DEL PRODUCTO, RESISTENTE A LA MANIPULACIÓN, TRANSPORTE Y ALMACENAJE, FÁCIL DE ABRIR (PEEL OPEN). QUE INDIQUE FECHA DE FABRICACIÓN Y FECHA DE VENCIMIENTO.</v>
      </c>
      <c r="G90" s="7" t="str">
        <f t="shared" si="12"/>
        <v>IM-05-079</v>
      </c>
      <c r="H90" s="7" t="str">
        <f t="shared" si="13"/>
        <v>42142702</v>
      </c>
      <c r="I90" s="7" t="str">
        <f t="shared" si="14"/>
        <v>IM-05-079</v>
      </c>
      <c r="J90" s="7" t="str">
        <f t="shared" si="15"/>
        <v>92179740</v>
      </c>
      <c r="K90" s="3">
        <v>4214270292179740</v>
      </c>
    </row>
    <row r="91" spans="1:11">
      <c r="A91" s="9"/>
      <c r="B91" s="9"/>
      <c r="C91" s="7"/>
      <c r="D91" s="9"/>
      <c r="E91" s="9"/>
      <c r="F91" s="14"/>
      <c r="G91" s="7"/>
      <c r="H91" s="7"/>
      <c r="I91" s="7"/>
      <c r="J91" s="7"/>
      <c r="K91" s="10"/>
    </row>
    <row r="92" spans="1:11">
      <c r="A92"/>
      <c r="B92"/>
      <c r="C92"/>
      <c r="D92"/>
      <c r="E92"/>
      <c r="F92" s="15"/>
      <c r="G92"/>
      <c r="H92"/>
      <c r="I92"/>
      <c r="J92"/>
      <c r="K92"/>
    </row>
    <row r="93" spans="1:11">
      <c r="A93"/>
      <c r="B93"/>
      <c r="C93"/>
      <c r="D93"/>
      <c r="E93"/>
      <c r="F93" s="15"/>
      <c r="G93"/>
      <c r="H93"/>
      <c r="I93"/>
      <c r="J93"/>
      <c r="K93"/>
    </row>
    <row r="94" spans="1:11">
      <c r="A94"/>
      <c r="B94"/>
      <c r="C94"/>
      <c r="D94"/>
      <c r="E94"/>
      <c r="F94" s="15"/>
      <c r="G94"/>
      <c r="H94"/>
      <c r="I94"/>
      <c r="J94"/>
      <c r="K94"/>
    </row>
    <row r="95" spans="1:11">
      <c r="A95"/>
      <c r="B95"/>
      <c r="C95"/>
      <c r="D95"/>
      <c r="E95"/>
      <c r="F95" s="15"/>
      <c r="G95"/>
      <c r="H95"/>
      <c r="I95"/>
      <c r="J95"/>
      <c r="K95"/>
    </row>
    <row r="96" spans="1:11">
      <c r="A96"/>
      <c r="B96"/>
      <c r="C96"/>
      <c r="D96"/>
      <c r="E96"/>
      <c r="F96" s="15"/>
      <c r="G96"/>
      <c r="H96"/>
      <c r="I96"/>
      <c r="J96"/>
      <c r="K96"/>
    </row>
    <row r="97" spans="1:11">
      <c r="A97"/>
      <c r="B97"/>
      <c r="C97"/>
      <c r="D97"/>
      <c r="E97"/>
      <c r="F97" s="15"/>
      <c r="G97"/>
      <c r="H97"/>
      <c r="I97"/>
      <c r="J97"/>
      <c r="K97"/>
    </row>
    <row r="98" spans="1:11">
      <c r="A98"/>
      <c r="B98"/>
      <c r="C98"/>
      <c r="D98"/>
      <c r="E98"/>
      <c r="F98" s="15"/>
      <c r="G98"/>
      <c r="H98"/>
      <c r="I98"/>
      <c r="J98"/>
      <c r="K98"/>
    </row>
    <row r="99" spans="1:11">
      <c r="A99"/>
      <c r="B99"/>
      <c r="C99"/>
      <c r="D99"/>
      <c r="E99"/>
      <c r="F99" s="15"/>
      <c r="G99"/>
      <c r="H99"/>
      <c r="I99"/>
      <c r="J99"/>
      <c r="K99"/>
    </row>
    <row r="100" spans="1:11">
      <c r="A100"/>
      <c r="B100"/>
      <c r="C100"/>
      <c r="D100"/>
      <c r="E100"/>
      <c r="F100" s="15"/>
      <c r="G100"/>
      <c r="H100"/>
      <c r="I100"/>
      <c r="J100"/>
      <c r="K100"/>
    </row>
    <row r="101" spans="1:11">
      <c r="A101"/>
      <c r="B101"/>
      <c r="C101"/>
      <c r="D101"/>
      <c r="E101"/>
      <c r="F101" s="15"/>
      <c r="G101"/>
      <c r="H101"/>
      <c r="I101"/>
      <c r="J101"/>
      <c r="K101"/>
    </row>
    <row r="102" spans="1:11">
      <c r="A102"/>
      <c r="B102"/>
      <c r="C102"/>
      <c r="D102"/>
      <c r="E102"/>
      <c r="F102" s="15"/>
      <c r="G102"/>
      <c r="H102"/>
      <c r="I102"/>
      <c r="J102"/>
      <c r="K102"/>
    </row>
    <row r="103" spans="1:11">
      <c r="A103"/>
      <c r="B103"/>
      <c r="C103"/>
      <c r="D103"/>
      <c r="E103"/>
      <c r="F103" s="15"/>
      <c r="G103"/>
      <c r="H103"/>
      <c r="I103"/>
      <c r="J103"/>
      <c r="K103"/>
    </row>
    <row r="104" spans="1:11">
      <c r="A104"/>
      <c r="B104"/>
      <c r="C104"/>
      <c r="D104"/>
      <c r="E104"/>
      <c r="F104" s="15"/>
      <c r="G104"/>
      <c r="H104"/>
      <c r="I104"/>
      <c r="J104"/>
      <c r="K104"/>
    </row>
    <row r="105" spans="1:11">
      <c r="A105"/>
      <c r="B105"/>
      <c r="C105"/>
      <c r="D105"/>
      <c r="E105"/>
      <c r="F105" s="15"/>
      <c r="G105"/>
      <c r="H105"/>
      <c r="I105"/>
      <c r="J105"/>
      <c r="K105"/>
    </row>
    <row r="106" spans="1:11">
      <c r="A106"/>
      <c r="B106"/>
      <c r="C106"/>
      <c r="D106"/>
      <c r="E106"/>
      <c r="F106" s="15"/>
      <c r="G106"/>
      <c r="H106"/>
      <c r="I106"/>
      <c r="J106"/>
      <c r="K106"/>
    </row>
    <row r="107" spans="1:11">
      <c r="A107"/>
      <c r="B107"/>
      <c r="C107"/>
      <c r="D107"/>
      <c r="E107"/>
      <c r="F107" s="15"/>
      <c r="G107"/>
      <c r="H107"/>
      <c r="I107"/>
      <c r="J107"/>
      <c r="K107"/>
    </row>
    <row r="108" spans="1:11">
      <c r="A108"/>
      <c r="B108"/>
      <c r="C108"/>
      <c r="D108"/>
      <c r="E108"/>
      <c r="F108" s="15"/>
      <c r="G108"/>
      <c r="H108"/>
      <c r="I108"/>
      <c r="J108"/>
      <c r="K108"/>
    </row>
    <row r="109" spans="1:11">
      <c r="A109"/>
      <c r="B109"/>
      <c r="C109"/>
      <c r="D109"/>
      <c r="E109"/>
      <c r="F109" s="15"/>
      <c r="G109"/>
      <c r="H109"/>
      <c r="I109"/>
      <c r="J109"/>
      <c r="K109"/>
    </row>
    <row r="110" spans="1:11">
      <c r="A110"/>
      <c r="B110"/>
      <c r="C110"/>
      <c r="D110"/>
      <c r="E110"/>
      <c r="F110" s="15"/>
      <c r="G110"/>
      <c r="H110"/>
      <c r="I110"/>
      <c r="J110"/>
      <c r="K110"/>
    </row>
    <row r="111" spans="1:11">
      <c r="A111"/>
      <c r="B111"/>
      <c r="C111"/>
      <c r="D111"/>
      <c r="E111"/>
      <c r="F111" s="15"/>
      <c r="G111"/>
      <c r="H111"/>
      <c r="I111"/>
      <c r="J111"/>
      <c r="K111"/>
    </row>
    <row r="112" spans="1:11">
      <c r="A112"/>
      <c r="B112"/>
      <c r="C112"/>
      <c r="D112"/>
      <c r="E112"/>
      <c r="F112" s="15"/>
      <c r="G112"/>
      <c r="H112"/>
      <c r="I112"/>
      <c r="J112"/>
      <c r="K112"/>
    </row>
    <row r="113" spans="1:11">
      <c r="A113"/>
      <c r="B113"/>
      <c r="C113"/>
      <c r="D113"/>
      <c r="E113"/>
      <c r="F113" s="15"/>
      <c r="G113"/>
      <c r="H113"/>
      <c r="I113"/>
      <c r="J113"/>
      <c r="K113"/>
    </row>
    <row r="114" spans="1:11">
      <c r="A114"/>
      <c r="B114"/>
      <c r="C114"/>
      <c r="D114"/>
      <c r="E114"/>
      <c r="F114" s="15"/>
      <c r="G114"/>
      <c r="H114"/>
      <c r="I114"/>
      <c r="J114"/>
      <c r="K114"/>
    </row>
    <row r="115" spans="1:11">
      <c r="A115"/>
      <c r="B115"/>
      <c r="C115"/>
      <c r="D115"/>
      <c r="E115"/>
      <c r="F115" s="15"/>
      <c r="G115"/>
      <c r="H115"/>
      <c r="I115"/>
      <c r="J115"/>
      <c r="K115"/>
    </row>
    <row r="116" spans="1:11">
      <c r="A116"/>
      <c r="B116"/>
      <c r="C116"/>
      <c r="D116"/>
      <c r="E116"/>
      <c r="F116" s="15"/>
      <c r="G116"/>
      <c r="H116"/>
      <c r="I116"/>
      <c r="J116"/>
      <c r="K116"/>
    </row>
    <row r="117" spans="1:11">
      <c r="A117"/>
      <c r="B117"/>
      <c r="C117"/>
      <c r="D117"/>
      <c r="E117"/>
      <c r="F117" s="15"/>
      <c r="G117"/>
      <c r="H117"/>
      <c r="I117"/>
      <c r="J117"/>
      <c r="K117"/>
    </row>
    <row r="118" spans="1:11">
      <c r="A118"/>
      <c r="B118"/>
      <c r="C118"/>
      <c r="D118"/>
      <c r="E118"/>
      <c r="F118" s="15"/>
      <c r="G118"/>
      <c r="H118"/>
      <c r="I118"/>
      <c r="J118"/>
      <c r="K118"/>
    </row>
    <row r="119" spans="1:11">
      <c r="A119"/>
      <c r="B119"/>
      <c r="C119"/>
      <c r="D119"/>
      <c r="E119"/>
      <c r="F119" s="15"/>
      <c r="G119"/>
      <c r="H119"/>
      <c r="I119"/>
      <c r="J119"/>
      <c r="K119"/>
    </row>
    <row r="120" spans="1:11">
      <c r="A120"/>
      <c r="B120"/>
      <c r="C120"/>
      <c r="D120"/>
      <c r="E120"/>
      <c r="F120" s="15"/>
      <c r="G120"/>
      <c r="H120"/>
      <c r="I120"/>
      <c r="J120"/>
      <c r="K120"/>
    </row>
    <row r="121" spans="1:11">
      <c r="A121"/>
      <c r="B121"/>
      <c r="C121"/>
      <c r="D121"/>
      <c r="E121"/>
      <c r="F121" s="15"/>
      <c r="G121"/>
      <c r="H121"/>
      <c r="I121"/>
      <c r="J121"/>
      <c r="K121"/>
    </row>
    <row r="122" spans="1:11">
      <c r="A122"/>
      <c r="B122"/>
      <c r="C122"/>
      <c r="D122"/>
      <c r="E122"/>
      <c r="F122" s="15"/>
      <c r="G122"/>
      <c r="H122"/>
      <c r="I122"/>
      <c r="J122"/>
      <c r="K122"/>
    </row>
    <row r="123" spans="1:11">
      <c r="A123"/>
      <c r="B123"/>
      <c r="C123"/>
      <c r="D123"/>
      <c r="E123"/>
      <c r="F123" s="15"/>
      <c r="G123"/>
      <c r="H123"/>
      <c r="I123"/>
      <c r="J123"/>
      <c r="K123"/>
    </row>
    <row r="124" spans="1:11">
      <c r="A124"/>
      <c r="B124"/>
      <c r="C124"/>
      <c r="D124"/>
      <c r="E124"/>
      <c r="F124" s="15"/>
      <c r="G124"/>
      <c r="H124"/>
      <c r="I124"/>
      <c r="J124"/>
      <c r="K124"/>
    </row>
    <row r="125" spans="1:11">
      <c r="A125"/>
      <c r="B125"/>
      <c r="C125"/>
      <c r="D125"/>
      <c r="E125"/>
      <c r="F125" s="15"/>
      <c r="G125"/>
      <c r="H125"/>
      <c r="I125"/>
      <c r="J125"/>
      <c r="K125"/>
    </row>
    <row r="126" spans="1:11">
      <c r="A126"/>
      <c r="B126"/>
      <c r="C126"/>
      <c r="D126"/>
      <c r="E126"/>
      <c r="F126" s="15"/>
      <c r="G126"/>
      <c r="H126"/>
      <c r="I126"/>
      <c r="J126"/>
      <c r="K126"/>
    </row>
    <row r="127" spans="1:11">
      <c r="A127"/>
      <c r="B127"/>
      <c r="C127"/>
      <c r="D127"/>
      <c r="E127"/>
      <c r="F127" s="15"/>
      <c r="G127"/>
      <c r="H127"/>
      <c r="I127"/>
      <c r="J127"/>
      <c r="K127"/>
    </row>
    <row r="128" spans="1:11">
      <c r="A128"/>
      <c r="B128"/>
      <c r="C128"/>
      <c r="D128"/>
      <c r="E128"/>
      <c r="F128" s="15"/>
      <c r="G128"/>
      <c r="H128"/>
      <c r="I128"/>
      <c r="J128"/>
      <c r="K128"/>
    </row>
    <row r="129" spans="1:11">
      <c r="A129"/>
      <c r="B129"/>
      <c r="C129"/>
      <c r="D129"/>
      <c r="E129"/>
      <c r="F129" s="15"/>
      <c r="G129"/>
      <c r="H129"/>
      <c r="I129"/>
      <c r="J129"/>
      <c r="K129"/>
    </row>
    <row r="130" spans="1:11">
      <c r="A130"/>
      <c r="B130"/>
      <c r="C130"/>
      <c r="D130"/>
      <c r="E130"/>
      <c r="F130" s="15"/>
      <c r="G130"/>
      <c r="H130"/>
      <c r="I130"/>
      <c r="J130"/>
      <c r="K130"/>
    </row>
    <row r="131" spans="1:11">
      <c r="A131"/>
      <c r="B131"/>
      <c r="C131"/>
      <c r="D131"/>
      <c r="E131"/>
      <c r="F131" s="15"/>
      <c r="G131"/>
      <c r="H131"/>
      <c r="I131"/>
      <c r="J131"/>
      <c r="K131"/>
    </row>
    <row r="132" spans="1:11">
      <c r="A132"/>
      <c r="B132"/>
      <c r="C132"/>
      <c r="D132"/>
      <c r="E132"/>
      <c r="F132" s="15"/>
      <c r="G132"/>
      <c r="H132"/>
      <c r="I132"/>
      <c r="J132"/>
      <c r="K132"/>
    </row>
    <row r="133" spans="1:11">
      <c r="A133"/>
      <c r="B133"/>
      <c r="C133"/>
      <c r="D133"/>
      <c r="E133"/>
      <c r="F133" s="15"/>
      <c r="G133"/>
      <c r="H133"/>
      <c r="I133"/>
      <c r="J133"/>
      <c r="K133"/>
    </row>
    <row r="134" spans="1:11">
      <c r="A134"/>
      <c r="B134"/>
      <c r="C134"/>
      <c r="D134"/>
      <c r="E134"/>
      <c r="F134" s="15"/>
      <c r="G134"/>
      <c r="H134"/>
      <c r="I134"/>
      <c r="J134"/>
      <c r="K134"/>
    </row>
    <row r="135" spans="1:11">
      <c r="A135"/>
      <c r="B135"/>
      <c r="C135"/>
      <c r="D135"/>
      <c r="E135"/>
      <c r="F135" s="15"/>
      <c r="G135"/>
      <c r="H135"/>
      <c r="I135"/>
      <c r="J135"/>
      <c r="K135"/>
    </row>
    <row r="136" spans="1:11">
      <c r="A136"/>
      <c r="B136"/>
      <c r="C136"/>
      <c r="D136"/>
      <c r="E136"/>
      <c r="F136" s="15"/>
      <c r="G136"/>
      <c r="H136"/>
      <c r="I136"/>
      <c r="J136"/>
      <c r="K136"/>
    </row>
    <row r="137" spans="1:11">
      <c r="A137"/>
      <c r="B137"/>
      <c r="C137"/>
      <c r="D137"/>
      <c r="E137"/>
      <c r="F137" s="15"/>
      <c r="G137"/>
      <c r="H137"/>
      <c r="I137"/>
      <c r="J137"/>
      <c r="K137"/>
    </row>
    <row r="138" spans="1:11">
      <c r="A138"/>
      <c r="B138"/>
      <c r="C138"/>
      <c r="D138"/>
      <c r="E138"/>
      <c r="F138" s="15"/>
      <c r="G138"/>
      <c r="H138"/>
      <c r="I138"/>
      <c r="J138"/>
      <c r="K138"/>
    </row>
    <row r="139" spans="1:11">
      <c r="A139"/>
      <c r="B139"/>
      <c r="C139"/>
      <c r="D139"/>
      <c r="E139"/>
      <c r="F139" s="15"/>
      <c r="G139"/>
      <c r="H139"/>
      <c r="I139"/>
      <c r="J139"/>
      <c r="K139"/>
    </row>
    <row r="140" spans="1:11">
      <c r="A140"/>
      <c r="B140"/>
      <c r="C140"/>
      <c r="D140"/>
      <c r="E140"/>
      <c r="F140" s="15"/>
      <c r="G140"/>
      <c r="H140"/>
      <c r="I140"/>
      <c r="J140"/>
      <c r="K140"/>
    </row>
    <row r="141" spans="1:11">
      <c r="A141"/>
      <c r="B141"/>
      <c r="C141"/>
      <c r="D141"/>
      <c r="E141"/>
      <c r="F141" s="15"/>
      <c r="G141"/>
      <c r="H141"/>
      <c r="I141"/>
      <c r="J141"/>
      <c r="K141"/>
    </row>
    <row r="142" spans="1:11">
      <c r="A142"/>
      <c r="B142"/>
      <c r="C142"/>
      <c r="D142"/>
      <c r="E142"/>
      <c r="F142" s="15"/>
      <c r="G142"/>
      <c r="H142"/>
      <c r="I142"/>
      <c r="J142"/>
      <c r="K142"/>
    </row>
    <row r="143" spans="1:11">
      <c r="A143"/>
      <c r="B143"/>
      <c r="C143"/>
      <c r="D143"/>
      <c r="E143"/>
      <c r="F143" s="15"/>
      <c r="G143"/>
      <c r="H143"/>
      <c r="I143"/>
      <c r="J143"/>
      <c r="K143"/>
    </row>
    <row r="144" spans="1:11">
      <c r="A144"/>
      <c r="B144"/>
      <c r="C144"/>
      <c r="D144"/>
      <c r="E144"/>
      <c r="F144" s="15"/>
      <c r="G144"/>
      <c r="H144"/>
      <c r="I144"/>
      <c r="J144"/>
      <c r="K144"/>
    </row>
    <row r="145" spans="1:11">
      <c r="A145"/>
      <c r="B145"/>
      <c r="C145"/>
      <c r="D145"/>
      <c r="E145"/>
      <c r="F145" s="15"/>
      <c r="G145"/>
      <c r="H145"/>
      <c r="I145"/>
      <c r="J145"/>
      <c r="K145"/>
    </row>
    <row r="146" spans="1:11">
      <c r="A146"/>
      <c r="B146"/>
      <c r="C146"/>
      <c r="D146"/>
      <c r="E146"/>
      <c r="F146" s="15"/>
      <c r="G146"/>
      <c r="H146"/>
      <c r="I146"/>
      <c r="J146"/>
      <c r="K146"/>
    </row>
    <row r="147" spans="1:11">
      <c r="A147"/>
      <c r="B147"/>
      <c r="C147"/>
      <c r="D147"/>
      <c r="E147"/>
      <c r="F147" s="15"/>
      <c r="G147"/>
      <c r="H147"/>
      <c r="I147"/>
      <c r="J147"/>
      <c r="K147"/>
    </row>
    <row r="148" spans="1:11">
      <c r="A148"/>
      <c r="B148"/>
      <c r="C148"/>
      <c r="D148"/>
      <c r="E148"/>
      <c r="F148" s="15"/>
      <c r="G148"/>
      <c r="H148"/>
      <c r="I148"/>
      <c r="J148"/>
      <c r="K148"/>
    </row>
    <row r="149" spans="1:11">
      <c r="A149"/>
      <c r="B149"/>
      <c r="C149"/>
      <c r="D149"/>
      <c r="E149"/>
      <c r="F149" s="15"/>
      <c r="G149"/>
      <c r="H149"/>
      <c r="I149"/>
      <c r="J149"/>
      <c r="K149"/>
    </row>
    <row r="150" spans="1:11">
      <c r="A150"/>
      <c r="B150"/>
      <c r="C150"/>
      <c r="D150"/>
      <c r="E150"/>
      <c r="F150" s="15"/>
      <c r="G150"/>
      <c r="H150"/>
      <c r="I150"/>
      <c r="J150"/>
      <c r="K150"/>
    </row>
    <row r="151" spans="1:11">
      <c r="A151"/>
      <c r="B151"/>
      <c r="C151"/>
      <c r="D151"/>
      <c r="E151"/>
      <c r="F151" s="15"/>
      <c r="G151"/>
      <c r="H151"/>
      <c r="I151"/>
      <c r="J151"/>
      <c r="K151"/>
    </row>
    <row r="152" spans="1:11">
      <c r="A152"/>
      <c r="B152"/>
      <c r="C152"/>
      <c r="D152"/>
      <c r="E152"/>
      <c r="F152" s="15"/>
      <c r="G152"/>
      <c r="H152"/>
      <c r="I152"/>
      <c r="J152"/>
      <c r="K152"/>
    </row>
    <row r="153" spans="1:11">
      <c r="A153"/>
      <c r="B153"/>
      <c r="C153"/>
      <c r="D153"/>
      <c r="E153"/>
      <c r="F153" s="15"/>
      <c r="G153"/>
      <c r="H153"/>
      <c r="I153"/>
      <c r="J153"/>
      <c r="K153"/>
    </row>
    <row r="154" spans="1:11">
      <c r="A154"/>
      <c r="B154"/>
      <c r="C154"/>
      <c r="D154"/>
      <c r="E154"/>
      <c r="F154" s="15"/>
      <c r="G154"/>
      <c r="H154"/>
      <c r="I154"/>
      <c r="J154"/>
      <c r="K154"/>
    </row>
    <row r="155" spans="1:11">
      <c r="A155"/>
      <c r="B155"/>
      <c r="C155"/>
      <c r="D155"/>
      <c r="E155"/>
      <c r="F155" s="15"/>
      <c r="G155"/>
      <c r="H155"/>
      <c r="I155"/>
      <c r="J155"/>
      <c r="K155"/>
    </row>
    <row r="156" spans="1:11">
      <c r="A156"/>
      <c r="B156"/>
      <c r="C156"/>
      <c r="D156"/>
      <c r="E156"/>
      <c r="F156" s="15"/>
      <c r="G156"/>
      <c r="H156"/>
      <c r="I156"/>
      <c r="J156"/>
      <c r="K156"/>
    </row>
    <row r="157" spans="1:11">
      <c r="A157"/>
      <c r="B157"/>
      <c r="C157"/>
      <c r="D157"/>
      <c r="E157"/>
      <c r="F157" s="15"/>
      <c r="G157"/>
      <c r="H157"/>
      <c r="I157"/>
      <c r="J157"/>
      <c r="K157"/>
    </row>
    <row r="158" spans="1:11">
      <c r="A158"/>
      <c r="B158"/>
      <c r="C158"/>
      <c r="D158"/>
      <c r="E158"/>
      <c r="F158" s="15"/>
      <c r="G158"/>
      <c r="H158"/>
      <c r="I158"/>
      <c r="J158"/>
      <c r="K158"/>
    </row>
    <row r="159" spans="1:11">
      <c r="A159"/>
      <c r="B159"/>
      <c r="C159"/>
      <c r="D159"/>
      <c r="E159"/>
      <c r="F159" s="15"/>
      <c r="G159"/>
      <c r="H159"/>
      <c r="I159"/>
      <c r="J159"/>
      <c r="K159"/>
    </row>
    <row r="160" spans="1:11">
      <c r="A160"/>
      <c r="B160"/>
      <c r="C160"/>
      <c r="D160"/>
      <c r="E160"/>
      <c r="F160" s="15"/>
      <c r="G160"/>
      <c r="H160"/>
      <c r="I160"/>
      <c r="J160"/>
      <c r="K160"/>
    </row>
    <row r="161" spans="1:11">
      <c r="A161"/>
      <c r="B161"/>
      <c r="C161"/>
      <c r="D161"/>
      <c r="E161"/>
      <c r="F161" s="15"/>
      <c r="G161"/>
      <c r="H161"/>
      <c r="I161"/>
      <c r="J161"/>
      <c r="K161"/>
    </row>
    <row r="162" spans="1:11">
      <c r="A162"/>
      <c r="B162"/>
      <c r="C162"/>
      <c r="D162"/>
      <c r="E162"/>
      <c r="F162" s="15"/>
      <c r="G162"/>
      <c r="H162"/>
      <c r="I162"/>
      <c r="J162"/>
      <c r="K162"/>
    </row>
    <row r="163" spans="1:11">
      <c r="A163"/>
      <c r="B163"/>
      <c r="C163"/>
      <c r="D163"/>
      <c r="E163"/>
      <c r="F163" s="15"/>
      <c r="G163"/>
      <c r="H163"/>
      <c r="I163"/>
      <c r="J163"/>
      <c r="K163"/>
    </row>
    <row r="164" spans="1:11">
      <c r="A164"/>
      <c r="B164"/>
      <c r="C164"/>
      <c r="D164"/>
      <c r="E164"/>
      <c r="F164" s="15"/>
      <c r="G164"/>
      <c r="H164"/>
      <c r="I164"/>
      <c r="J164"/>
      <c r="K164"/>
    </row>
    <row r="165" spans="1:11">
      <c r="A165"/>
      <c r="B165"/>
      <c r="C165"/>
      <c r="D165"/>
      <c r="E165"/>
      <c r="F165" s="15"/>
      <c r="G165"/>
      <c r="H165"/>
      <c r="I165"/>
      <c r="J165"/>
      <c r="K165"/>
    </row>
    <row r="166" spans="1:11">
      <c r="A166"/>
      <c r="B166"/>
      <c r="C166"/>
      <c r="D166"/>
      <c r="E166"/>
      <c r="F166" s="15"/>
      <c r="G166"/>
      <c r="H166"/>
      <c r="I166"/>
      <c r="J166"/>
      <c r="K166"/>
    </row>
    <row r="167" spans="1:11">
      <c r="A167"/>
      <c r="B167"/>
      <c r="C167"/>
      <c r="D167"/>
      <c r="E167"/>
      <c r="F167" s="15"/>
      <c r="G167"/>
      <c r="H167"/>
      <c r="I167"/>
      <c r="J167"/>
      <c r="K167"/>
    </row>
    <row r="168" spans="1:11">
      <c r="A168"/>
      <c r="B168"/>
      <c r="C168"/>
      <c r="D168"/>
      <c r="E168"/>
      <c r="F168" s="15"/>
      <c r="G168"/>
      <c r="H168"/>
      <c r="I168"/>
      <c r="J168"/>
      <c r="K168"/>
    </row>
    <row r="169" spans="1:11">
      <c r="A169"/>
      <c r="B169"/>
      <c r="C169"/>
      <c r="D169"/>
      <c r="E169"/>
      <c r="F169" s="15"/>
      <c r="G169"/>
      <c r="H169"/>
      <c r="I169"/>
      <c r="J169"/>
      <c r="K169"/>
    </row>
    <row r="170" spans="1:11">
      <c r="A170"/>
      <c r="B170"/>
      <c r="C170"/>
      <c r="D170"/>
      <c r="E170"/>
      <c r="F170" s="15"/>
      <c r="G170"/>
      <c r="H170"/>
      <c r="I170"/>
      <c r="J170"/>
      <c r="K170"/>
    </row>
    <row r="171" spans="1:11">
      <c r="A171"/>
      <c r="B171"/>
      <c r="C171"/>
      <c r="D171"/>
      <c r="E171"/>
      <c r="F171" s="15"/>
      <c r="G171"/>
      <c r="H171"/>
      <c r="I171"/>
      <c r="J171"/>
      <c r="K171"/>
    </row>
    <row r="172" spans="1:11">
      <c r="A172"/>
      <c r="B172"/>
      <c r="C172"/>
      <c r="D172"/>
      <c r="E172"/>
      <c r="F172" s="15"/>
      <c r="G172"/>
      <c r="H172"/>
      <c r="I172"/>
      <c r="J172"/>
      <c r="K172"/>
    </row>
    <row r="173" spans="1:11">
      <c r="A173"/>
      <c r="B173"/>
      <c r="C173"/>
      <c r="D173"/>
      <c r="E173"/>
      <c r="F173" s="15"/>
      <c r="G173"/>
      <c r="H173"/>
      <c r="I173"/>
      <c r="J173"/>
      <c r="K173"/>
    </row>
    <row r="174" spans="1:11">
      <c r="A174"/>
      <c r="B174"/>
      <c r="C174"/>
      <c r="D174"/>
      <c r="E174"/>
      <c r="F174" s="15"/>
      <c r="G174"/>
      <c r="H174"/>
      <c r="I174"/>
      <c r="J174"/>
      <c r="K174"/>
    </row>
    <row r="175" spans="1:11">
      <c r="A175"/>
      <c r="B175"/>
      <c r="C175"/>
      <c r="D175"/>
      <c r="E175"/>
      <c r="F175" s="15"/>
      <c r="G175"/>
      <c r="H175"/>
      <c r="I175"/>
      <c r="J175"/>
      <c r="K175"/>
    </row>
    <row r="176" spans="1:11">
      <c r="A176"/>
      <c r="B176"/>
      <c r="C176"/>
      <c r="D176"/>
      <c r="E176"/>
      <c r="F176" s="15"/>
      <c r="G176"/>
      <c r="H176"/>
      <c r="I176"/>
      <c r="J176"/>
      <c r="K176"/>
    </row>
    <row r="177" spans="1:11">
      <c r="A177"/>
      <c r="B177"/>
      <c r="C177"/>
      <c r="D177"/>
      <c r="E177"/>
      <c r="F177" s="15"/>
      <c r="G177"/>
      <c r="H177"/>
      <c r="I177"/>
      <c r="J177"/>
      <c r="K177"/>
    </row>
    <row r="178" spans="1:11">
      <c r="A178"/>
      <c r="B178"/>
      <c r="C178"/>
      <c r="D178"/>
      <c r="E178"/>
      <c r="F178" s="15"/>
      <c r="G178"/>
      <c r="H178"/>
      <c r="I178"/>
      <c r="J178"/>
      <c r="K178"/>
    </row>
    <row r="179" spans="1:11">
      <c r="A179"/>
      <c r="B179"/>
      <c r="C179"/>
      <c r="D179"/>
      <c r="E179"/>
      <c r="F179" s="15"/>
      <c r="G179"/>
      <c r="H179"/>
      <c r="I179"/>
      <c r="J179"/>
      <c r="K179"/>
    </row>
    <row r="180" spans="1:11">
      <c r="A180"/>
      <c r="B180"/>
      <c r="C180"/>
      <c r="D180"/>
      <c r="E180"/>
      <c r="F180" s="15"/>
      <c r="G180"/>
      <c r="H180"/>
      <c r="I180"/>
      <c r="J180"/>
      <c r="K180"/>
    </row>
    <row r="181" spans="1:11">
      <c r="A181"/>
      <c r="B181"/>
      <c r="C181"/>
      <c r="D181"/>
      <c r="E181"/>
      <c r="F181" s="15"/>
      <c r="G181"/>
      <c r="H181"/>
      <c r="I181"/>
      <c r="J181"/>
      <c r="K181"/>
    </row>
    <row r="182" spans="1:11">
      <c r="A182"/>
      <c r="B182"/>
      <c r="C182"/>
      <c r="D182"/>
      <c r="E182"/>
      <c r="F182" s="15"/>
      <c r="G182"/>
      <c r="H182"/>
      <c r="I182"/>
      <c r="J182"/>
      <c r="K182"/>
    </row>
    <row r="183" spans="1:11">
      <c r="A183"/>
      <c r="B183"/>
      <c r="C183"/>
      <c r="D183"/>
      <c r="E183"/>
      <c r="F183" s="15"/>
      <c r="G183"/>
      <c r="H183"/>
      <c r="I183"/>
      <c r="J183"/>
      <c r="K183"/>
    </row>
    <row r="184" spans="1:11">
      <c r="A184"/>
      <c r="B184"/>
      <c r="C184"/>
      <c r="D184"/>
      <c r="E184"/>
      <c r="F184" s="15"/>
      <c r="G184"/>
      <c r="H184"/>
      <c r="I184"/>
      <c r="J184"/>
      <c r="K184"/>
    </row>
    <row r="185" spans="1:11">
      <c r="A185"/>
      <c r="B185"/>
      <c r="C185"/>
      <c r="D185"/>
      <c r="E185"/>
      <c r="F185" s="15"/>
      <c r="G185"/>
      <c r="H185"/>
      <c r="I185"/>
      <c r="J185"/>
      <c r="K185"/>
    </row>
    <row r="186" spans="1:11">
      <c r="A186"/>
      <c r="B186"/>
      <c r="C186"/>
      <c r="D186"/>
      <c r="E186"/>
      <c r="F186" s="15"/>
      <c r="G186"/>
      <c r="H186"/>
      <c r="I186"/>
      <c r="J186"/>
      <c r="K186"/>
    </row>
    <row r="187" spans="1:11">
      <c r="A187"/>
      <c r="B187"/>
      <c r="C187"/>
      <c r="D187"/>
      <c r="E187"/>
      <c r="F187" s="15"/>
      <c r="G187"/>
      <c r="H187"/>
      <c r="I187"/>
      <c r="J187"/>
      <c r="K187"/>
    </row>
    <row r="188" spans="1:11">
      <c r="A188"/>
      <c r="B188"/>
      <c r="C188"/>
      <c r="D188"/>
      <c r="E188"/>
      <c r="F188" s="15"/>
      <c r="G188"/>
      <c r="H188"/>
      <c r="I188"/>
      <c r="J188"/>
      <c r="K188"/>
    </row>
    <row r="189" spans="1:11">
      <c r="A189"/>
      <c r="B189"/>
      <c r="C189"/>
      <c r="D189"/>
      <c r="E189"/>
      <c r="F189" s="15"/>
      <c r="G189"/>
      <c r="H189"/>
      <c r="I189"/>
      <c r="J189"/>
      <c r="K189"/>
    </row>
    <row r="190" spans="1:11">
      <c r="A190"/>
      <c r="B190"/>
      <c r="C190"/>
      <c r="D190"/>
      <c r="E190"/>
      <c r="F190" s="15"/>
      <c r="G190"/>
      <c r="H190"/>
      <c r="I190"/>
      <c r="J190"/>
      <c r="K190"/>
    </row>
    <row r="191" spans="1:11">
      <c r="A191"/>
      <c r="B191"/>
      <c r="C191"/>
      <c r="D191"/>
      <c r="E191"/>
      <c r="F191" s="15"/>
      <c r="G191"/>
      <c r="H191"/>
      <c r="I191"/>
      <c r="J191"/>
      <c r="K191"/>
    </row>
    <row r="192" spans="1:11">
      <c r="A192"/>
      <c r="B192"/>
      <c r="C192"/>
      <c r="D192"/>
      <c r="E192"/>
      <c r="F192" s="15"/>
      <c r="G192"/>
      <c r="H192"/>
      <c r="I192"/>
      <c r="J192"/>
      <c r="K192"/>
    </row>
    <row r="193" spans="1:11">
      <c r="A193"/>
      <c r="B193"/>
      <c r="C193"/>
      <c r="D193"/>
      <c r="E193"/>
      <c r="F193" s="15"/>
      <c r="G193"/>
      <c r="H193"/>
      <c r="I193"/>
      <c r="J193"/>
      <c r="K193"/>
    </row>
    <row r="194" spans="1:11">
      <c r="A194"/>
      <c r="B194"/>
      <c r="C194"/>
      <c r="D194"/>
      <c r="E194"/>
      <c r="F194" s="15"/>
      <c r="G194"/>
      <c r="H194"/>
      <c r="I194"/>
      <c r="J194"/>
      <c r="K194"/>
    </row>
    <row r="195" spans="1:11">
      <c r="A195"/>
      <c r="B195"/>
      <c r="C195"/>
      <c r="D195"/>
      <c r="E195"/>
      <c r="F195" s="15"/>
      <c r="G195"/>
      <c r="H195"/>
      <c r="I195"/>
      <c r="J195"/>
      <c r="K195"/>
    </row>
    <row r="196" spans="1:11">
      <c r="A196"/>
      <c r="B196"/>
      <c r="C196"/>
      <c r="D196"/>
      <c r="E196"/>
      <c r="F196" s="15"/>
      <c r="G196"/>
      <c r="H196"/>
      <c r="I196"/>
      <c r="J196"/>
      <c r="K196"/>
    </row>
    <row r="197" spans="1:11">
      <c r="A197"/>
      <c r="B197"/>
      <c r="C197"/>
      <c r="D197"/>
      <c r="E197"/>
      <c r="F197" s="15"/>
      <c r="G197"/>
      <c r="H197"/>
      <c r="I197"/>
      <c r="J197"/>
      <c r="K197"/>
    </row>
    <row r="198" spans="1:11">
      <c r="A198"/>
      <c r="B198"/>
      <c r="C198"/>
      <c r="D198"/>
      <c r="E198"/>
      <c r="F198" s="15"/>
      <c r="G198"/>
      <c r="H198"/>
      <c r="I198"/>
      <c r="J198"/>
      <c r="K198"/>
    </row>
    <row r="199" spans="1:11">
      <c r="A199"/>
      <c r="B199"/>
      <c r="C199"/>
      <c r="D199"/>
      <c r="E199"/>
      <c r="F199" s="15"/>
      <c r="G199"/>
      <c r="H199"/>
      <c r="I199"/>
      <c r="J199"/>
      <c r="K199"/>
    </row>
    <row r="200" spans="1:11">
      <c r="A200"/>
      <c r="B200"/>
      <c r="C200"/>
      <c r="D200"/>
      <c r="E200"/>
      <c r="F200" s="15"/>
      <c r="G200"/>
      <c r="H200"/>
      <c r="I200"/>
      <c r="J200"/>
      <c r="K200"/>
    </row>
    <row r="201" spans="1:11">
      <c r="A201"/>
      <c r="B201"/>
      <c r="C201"/>
      <c r="D201"/>
      <c r="E201"/>
      <c r="F201" s="15"/>
      <c r="G201"/>
      <c r="H201"/>
      <c r="I201"/>
      <c r="J201"/>
      <c r="K201"/>
    </row>
    <row r="202" spans="1:11">
      <c r="A202"/>
      <c r="B202"/>
      <c r="C202"/>
      <c r="D202"/>
      <c r="E202"/>
      <c r="F202" s="15"/>
      <c r="G202"/>
      <c r="H202"/>
      <c r="I202"/>
      <c r="J202"/>
      <c r="K202"/>
    </row>
    <row r="203" spans="1:11">
      <c r="A203"/>
      <c r="B203"/>
      <c r="C203"/>
      <c r="D203"/>
      <c r="E203"/>
      <c r="F203" s="15"/>
      <c r="G203"/>
      <c r="H203"/>
      <c r="I203"/>
      <c r="J203"/>
      <c r="K203"/>
    </row>
    <row r="204" spans="1:11">
      <c r="A204"/>
      <c r="B204"/>
      <c r="C204"/>
      <c r="D204"/>
      <c r="E204"/>
      <c r="F204" s="15"/>
      <c r="G204"/>
      <c r="H204"/>
      <c r="I204"/>
      <c r="J204"/>
      <c r="K204"/>
    </row>
    <row r="205" spans="1:11">
      <c r="A205"/>
      <c r="B205"/>
      <c r="C205"/>
      <c r="D205"/>
      <c r="E205"/>
      <c r="F205" s="15"/>
      <c r="G205"/>
      <c r="H205"/>
      <c r="I205"/>
      <c r="J205"/>
      <c r="K205"/>
    </row>
    <row r="206" spans="1:11">
      <c r="A206"/>
      <c r="B206"/>
      <c r="C206"/>
      <c r="D206"/>
      <c r="E206"/>
      <c r="F206" s="15"/>
      <c r="G206"/>
      <c r="H206"/>
      <c r="I206"/>
      <c r="J206"/>
      <c r="K206"/>
    </row>
    <row r="207" spans="1:11">
      <c r="A207"/>
      <c r="B207"/>
      <c r="C207"/>
      <c r="D207"/>
      <c r="E207"/>
      <c r="F207" s="15"/>
      <c r="G207"/>
      <c r="H207"/>
      <c r="I207"/>
      <c r="J207"/>
      <c r="K207"/>
    </row>
    <row r="208" spans="1:11">
      <c r="A208"/>
      <c r="B208"/>
      <c r="C208"/>
      <c r="D208"/>
      <c r="E208"/>
      <c r="F208" s="15"/>
      <c r="G208"/>
      <c r="H208"/>
      <c r="I208"/>
      <c r="J208"/>
      <c r="K208"/>
    </row>
    <row r="209" spans="1:11">
      <c r="A209"/>
      <c r="B209"/>
      <c r="C209"/>
      <c r="D209"/>
      <c r="E209"/>
      <c r="F209" s="15"/>
      <c r="G209"/>
      <c r="H209"/>
      <c r="I209"/>
      <c r="J209"/>
      <c r="K209"/>
    </row>
    <row r="210" spans="1:11">
      <c r="A210"/>
      <c r="B210"/>
      <c r="C210"/>
      <c r="D210"/>
      <c r="E210"/>
      <c r="F210" s="15"/>
      <c r="G210"/>
      <c r="H210"/>
      <c r="I210"/>
      <c r="J210"/>
      <c r="K210"/>
    </row>
    <row r="211" spans="1:11">
      <c r="A211"/>
      <c r="B211"/>
      <c r="C211"/>
      <c r="D211"/>
      <c r="E211"/>
      <c r="F211" s="15"/>
      <c r="G211"/>
      <c r="H211"/>
      <c r="I211"/>
      <c r="J211"/>
      <c r="K211"/>
    </row>
    <row r="212" spans="1:11">
      <c r="A212"/>
      <c r="B212"/>
      <c r="C212"/>
      <c r="D212"/>
      <c r="E212"/>
      <c r="F212" s="15"/>
      <c r="G212"/>
      <c r="H212"/>
      <c r="I212"/>
      <c r="J212"/>
      <c r="K212"/>
    </row>
    <row r="213" spans="1:11">
      <c r="A213"/>
      <c r="B213"/>
      <c r="C213"/>
      <c r="D213"/>
      <c r="E213"/>
      <c r="F213" s="15"/>
      <c r="G213"/>
      <c r="H213"/>
      <c r="I213"/>
      <c r="J213"/>
      <c r="K213"/>
    </row>
    <row r="214" spans="1:11">
      <c r="A214"/>
      <c r="B214"/>
      <c r="C214"/>
      <c r="D214"/>
      <c r="E214"/>
      <c r="F214" s="15"/>
      <c r="G214"/>
      <c r="H214"/>
      <c r="I214"/>
      <c r="J214"/>
      <c r="K214"/>
    </row>
    <row r="215" spans="1:11">
      <c r="A215"/>
      <c r="B215"/>
      <c r="C215"/>
      <c r="D215"/>
      <c r="E215"/>
      <c r="F215" s="15"/>
      <c r="G215"/>
      <c r="H215"/>
      <c r="I215"/>
      <c r="J215"/>
      <c r="K215"/>
    </row>
    <row r="216" spans="1:11">
      <c r="A216"/>
      <c r="B216"/>
      <c r="C216"/>
      <c r="D216"/>
      <c r="E216"/>
      <c r="F216" s="15"/>
      <c r="G216"/>
      <c r="H216"/>
      <c r="I216"/>
      <c r="J216"/>
      <c r="K216"/>
    </row>
    <row r="217" spans="1:11">
      <c r="A217"/>
      <c r="B217"/>
      <c r="C217"/>
      <c r="D217"/>
      <c r="E217"/>
      <c r="F217" s="15"/>
      <c r="G217"/>
      <c r="H217"/>
      <c r="I217"/>
      <c r="J217"/>
      <c r="K217"/>
    </row>
    <row r="218" spans="1:11">
      <c r="A218"/>
      <c r="B218"/>
      <c r="C218"/>
      <c r="D218"/>
      <c r="E218"/>
      <c r="F218" s="15"/>
      <c r="G218"/>
      <c r="H218"/>
      <c r="I218"/>
      <c r="J218"/>
      <c r="K218"/>
    </row>
    <row r="219" spans="1:11">
      <c r="A219"/>
      <c r="B219"/>
      <c r="C219"/>
      <c r="D219"/>
      <c r="E219"/>
      <c r="F219" s="15"/>
      <c r="G219"/>
      <c r="H219"/>
      <c r="I219"/>
      <c r="J219"/>
      <c r="K219"/>
    </row>
    <row r="220" spans="1:11">
      <c r="A220"/>
      <c r="B220"/>
      <c r="C220"/>
      <c r="D220"/>
      <c r="E220"/>
      <c r="F220" s="15"/>
      <c r="G220"/>
      <c r="H220"/>
      <c r="I220"/>
      <c r="J220"/>
      <c r="K220"/>
    </row>
    <row r="221" spans="1:11">
      <c r="A221"/>
      <c r="B221"/>
      <c r="C221"/>
      <c r="D221"/>
      <c r="E221"/>
      <c r="F221" s="15"/>
      <c r="G221"/>
      <c r="H221"/>
      <c r="I221"/>
      <c r="J221"/>
      <c r="K221"/>
    </row>
    <row r="222" spans="1:11">
      <c r="A222"/>
      <c r="B222"/>
      <c r="C222"/>
      <c r="D222"/>
      <c r="E222"/>
      <c r="F222" s="15"/>
      <c r="G222"/>
      <c r="H222"/>
      <c r="I222"/>
      <c r="J222"/>
      <c r="K222"/>
    </row>
    <row r="223" spans="1:11">
      <c r="A223"/>
      <c r="B223"/>
      <c r="C223"/>
      <c r="D223"/>
      <c r="E223"/>
      <c r="F223" s="15"/>
      <c r="G223"/>
      <c r="H223"/>
      <c r="I223"/>
      <c r="J223"/>
      <c r="K223"/>
    </row>
    <row r="224" spans="1:11">
      <c r="A224"/>
      <c r="B224"/>
      <c r="C224"/>
      <c r="D224"/>
      <c r="E224"/>
      <c r="F224" s="15"/>
      <c r="G224"/>
      <c r="H224"/>
      <c r="I224"/>
      <c r="J224"/>
      <c r="K224"/>
    </row>
    <row r="225" spans="1:11">
      <c r="A225"/>
      <c r="B225"/>
      <c r="C225"/>
      <c r="D225"/>
      <c r="E225"/>
      <c r="F225" s="15"/>
      <c r="G225"/>
      <c r="H225"/>
      <c r="I225"/>
      <c r="J225"/>
      <c r="K225"/>
    </row>
    <row r="226" spans="1:11">
      <c r="A226"/>
      <c r="B226"/>
      <c r="C226"/>
      <c r="D226"/>
      <c r="E226"/>
      <c r="F226" s="15"/>
      <c r="G226"/>
      <c r="H226"/>
      <c r="I226"/>
      <c r="J226"/>
      <c r="K226"/>
    </row>
    <row r="227" spans="1:11">
      <c r="A227"/>
      <c r="B227"/>
      <c r="C227"/>
      <c r="D227"/>
      <c r="E227"/>
      <c r="F227" s="15"/>
      <c r="G227"/>
      <c r="H227"/>
      <c r="I227"/>
      <c r="J227"/>
      <c r="K227"/>
    </row>
    <row r="228" spans="1:11">
      <c r="A228"/>
      <c r="B228"/>
      <c r="C228"/>
      <c r="D228"/>
      <c r="E228"/>
      <c r="F228" s="15"/>
      <c r="G228"/>
      <c r="H228"/>
      <c r="I228"/>
      <c r="J228"/>
      <c r="K228"/>
    </row>
    <row r="229" spans="1:11">
      <c r="A229"/>
      <c r="B229"/>
      <c r="C229"/>
      <c r="D229"/>
      <c r="E229"/>
      <c r="F229" s="15"/>
      <c r="G229"/>
      <c r="H229"/>
      <c r="I229"/>
      <c r="J229"/>
      <c r="K229"/>
    </row>
    <row r="230" spans="1:11">
      <c r="A230"/>
      <c r="B230"/>
      <c r="C230"/>
      <c r="D230"/>
      <c r="E230"/>
      <c r="F230" s="15"/>
      <c r="G230"/>
      <c r="H230"/>
      <c r="I230"/>
      <c r="J230"/>
      <c r="K230"/>
    </row>
    <row r="231" spans="1:11">
      <c r="A231"/>
      <c r="B231"/>
      <c r="C231"/>
      <c r="D231"/>
      <c r="E231"/>
      <c r="F231" s="15"/>
      <c r="G231"/>
      <c r="H231"/>
      <c r="I231"/>
      <c r="J231"/>
      <c r="K231"/>
    </row>
    <row r="232" spans="1:11">
      <c r="A232"/>
      <c r="B232"/>
      <c r="C232"/>
      <c r="D232"/>
      <c r="E232"/>
      <c r="F232" s="15"/>
      <c r="G232"/>
      <c r="H232"/>
      <c r="I232"/>
      <c r="J232"/>
      <c r="K232"/>
    </row>
    <row r="233" spans="1:11">
      <c r="A233"/>
      <c r="B233"/>
      <c r="C233"/>
      <c r="D233"/>
      <c r="E233"/>
      <c r="F233" s="15"/>
      <c r="G233"/>
      <c r="H233"/>
      <c r="I233"/>
      <c r="J233"/>
      <c r="K233"/>
    </row>
    <row r="234" spans="1:11">
      <c r="A234"/>
      <c r="B234"/>
      <c r="C234"/>
      <c r="D234"/>
      <c r="E234"/>
      <c r="F234" s="15"/>
      <c r="G234"/>
      <c r="H234"/>
      <c r="I234"/>
      <c r="J234"/>
      <c r="K234"/>
    </row>
    <row r="235" spans="1:11">
      <c r="A235"/>
      <c r="B235"/>
      <c r="C235"/>
      <c r="D235"/>
      <c r="E235"/>
      <c r="F235" s="15"/>
      <c r="G235"/>
      <c r="H235"/>
      <c r="I235"/>
      <c r="J235"/>
      <c r="K235"/>
    </row>
    <row r="236" spans="1:11">
      <c r="A236"/>
      <c r="B236"/>
      <c r="C236"/>
      <c r="D236"/>
      <c r="E236"/>
      <c r="F236" s="15"/>
      <c r="G236"/>
      <c r="H236"/>
      <c r="I236"/>
      <c r="J236"/>
      <c r="K236"/>
    </row>
    <row r="237" spans="1:11">
      <c r="A237"/>
      <c r="B237"/>
      <c r="C237"/>
      <c r="D237"/>
      <c r="E237"/>
      <c r="F237" s="15"/>
      <c r="G237"/>
      <c r="H237"/>
      <c r="I237"/>
      <c r="J237"/>
      <c r="K237"/>
    </row>
    <row r="238" spans="1:11">
      <c r="A238"/>
      <c r="B238"/>
      <c r="C238"/>
      <c r="D238"/>
      <c r="E238"/>
      <c r="F238" s="15"/>
      <c r="G238"/>
      <c r="H238"/>
      <c r="I238"/>
      <c r="J238"/>
      <c r="K238"/>
    </row>
    <row r="239" spans="1:11">
      <c r="A239"/>
      <c r="B239"/>
      <c r="C239"/>
      <c r="D239"/>
      <c r="E239"/>
      <c r="F239" s="15"/>
      <c r="G239"/>
      <c r="H239"/>
      <c r="I239"/>
      <c r="J239"/>
      <c r="K239"/>
    </row>
    <row r="240" spans="1:11">
      <c r="A240"/>
      <c r="B240"/>
      <c r="C240"/>
      <c r="D240"/>
      <c r="E240"/>
      <c r="F240" s="15"/>
      <c r="G240"/>
      <c r="H240"/>
      <c r="I240"/>
      <c r="J240"/>
      <c r="K240"/>
    </row>
    <row r="241" spans="1:11">
      <c r="A241"/>
      <c r="B241"/>
      <c r="C241"/>
      <c r="D241"/>
      <c r="E241"/>
      <c r="F241" s="15"/>
      <c r="G241"/>
      <c r="H241"/>
      <c r="I241"/>
      <c r="J241"/>
      <c r="K241"/>
    </row>
    <row r="242" spans="1:11">
      <c r="A242"/>
      <c r="B242"/>
      <c r="C242"/>
      <c r="D242"/>
      <c r="E242"/>
      <c r="F242" s="15"/>
      <c r="G242"/>
      <c r="H242"/>
      <c r="I242"/>
      <c r="J242"/>
      <c r="K242"/>
    </row>
    <row r="243" spans="1:11">
      <c r="A243"/>
      <c r="B243"/>
      <c r="C243"/>
      <c r="D243"/>
      <c r="E243"/>
      <c r="F243" s="15"/>
      <c r="G243"/>
      <c r="H243"/>
      <c r="I243"/>
      <c r="J243"/>
      <c r="K243"/>
    </row>
    <row r="244" spans="1:11">
      <c r="A244"/>
      <c r="B244"/>
      <c r="C244"/>
      <c r="D244"/>
      <c r="E244"/>
      <c r="F244" s="15"/>
      <c r="G244"/>
      <c r="H244"/>
      <c r="I244"/>
      <c r="J244"/>
      <c r="K244"/>
    </row>
    <row r="245" spans="1:11">
      <c r="A245"/>
      <c r="B245"/>
      <c r="C245"/>
      <c r="D245"/>
      <c r="E245"/>
      <c r="F245" s="15"/>
      <c r="G245"/>
      <c r="H245"/>
      <c r="I245"/>
      <c r="J245"/>
      <c r="K245"/>
    </row>
    <row r="246" spans="1:11">
      <c r="A246"/>
      <c r="B246"/>
      <c r="C246"/>
      <c r="D246"/>
      <c r="E246"/>
      <c r="F246" s="15"/>
      <c r="G246"/>
      <c r="H246"/>
      <c r="I246"/>
      <c r="J246"/>
      <c r="K246"/>
    </row>
    <row r="247" spans="1:11">
      <c r="A247"/>
      <c r="B247"/>
      <c r="C247"/>
      <c r="D247"/>
      <c r="E247"/>
      <c r="F247" s="15"/>
      <c r="G247"/>
      <c r="H247"/>
      <c r="I247"/>
      <c r="J247"/>
      <c r="K247"/>
    </row>
    <row r="248" spans="1:11">
      <c r="A248"/>
      <c r="B248"/>
      <c r="C248"/>
      <c r="D248"/>
      <c r="E248"/>
      <c r="F248" s="15"/>
      <c r="G248"/>
      <c r="H248"/>
      <c r="I248"/>
      <c r="J248"/>
      <c r="K248"/>
    </row>
    <row r="249" spans="1:11">
      <c r="A249"/>
      <c r="B249"/>
      <c r="C249"/>
      <c r="D249"/>
      <c r="E249"/>
      <c r="F249" s="15"/>
      <c r="G249"/>
      <c r="H249"/>
      <c r="I249"/>
      <c r="J249"/>
      <c r="K249"/>
    </row>
    <row r="250" spans="1:11">
      <c r="A250"/>
      <c r="B250"/>
      <c r="C250"/>
      <c r="D250"/>
      <c r="E250"/>
      <c r="F250" s="15"/>
      <c r="G250"/>
      <c r="H250"/>
      <c r="I250"/>
      <c r="J250"/>
      <c r="K250"/>
    </row>
    <row r="251" spans="1:11">
      <c r="A251"/>
      <c r="B251"/>
      <c r="C251"/>
      <c r="D251"/>
      <c r="E251"/>
      <c r="F251" s="15"/>
      <c r="G251"/>
      <c r="H251"/>
      <c r="I251"/>
      <c r="J251"/>
      <c r="K251"/>
    </row>
    <row r="252" spans="1:11">
      <c r="A252"/>
      <c r="B252"/>
      <c r="C252"/>
      <c r="D252"/>
      <c r="E252"/>
      <c r="F252" s="15"/>
      <c r="G252"/>
      <c r="H252"/>
      <c r="I252"/>
      <c r="J252"/>
      <c r="K252"/>
    </row>
    <row r="253" spans="1:11">
      <c r="A253"/>
      <c r="B253"/>
      <c r="C253"/>
      <c r="D253"/>
      <c r="E253"/>
      <c r="F253" s="15"/>
      <c r="G253"/>
      <c r="H253"/>
      <c r="I253"/>
      <c r="J253"/>
      <c r="K253"/>
    </row>
    <row r="254" spans="1:11">
      <c r="A254"/>
      <c r="B254"/>
      <c r="C254"/>
      <c r="D254"/>
      <c r="E254"/>
      <c r="F254" s="15"/>
      <c r="G254"/>
      <c r="H254"/>
      <c r="I254"/>
      <c r="J254"/>
      <c r="K254"/>
    </row>
    <row r="255" spans="1:11">
      <c r="A255"/>
      <c r="B255"/>
      <c r="C255"/>
      <c r="D255"/>
      <c r="E255"/>
      <c r="F255" s="15"/>
      <c r="G255"/>
      <c r="H255"/>
      <c r="I255"/>
      <c r="J255"/>
      <c r="K255"/>
    </row>
    <row r="256" spans="1:11">
      <c r="A256"/>
      <c r="B256"/>
      <c r="C256"/>
      <c r="D256"/>
      <c r="E256"/>
      <c r="F256" s="15"/>
      <c r="G256"/>
      <c r="H256"/>
      <c r="I256"/>
      <c r="J256"/>
      <c r="K256"/>
    </row>
    <row r="257" spans="1:11">
      <c r="A257"/>
      <c r="B257"/>
      <c r="C257"/>
      <c r="D257"/>
      <c r="E257"/>
      <c r="F257" s="15"/>
      <c r="G257"/>
      <c r="H257"/>
      <c r="I257"/>
      <c r="J257"/>
      <c r="K257"/>
    </row>
    <row r="258" spans="1:11">
      <c r="A258"/>
      <c r="B258"/>
      <c r="C258"/>
      <c r="D258"/>
      <c r="E258"/>
      <c r="F258" s="15"/>
      <c r="G258"/>
      <c r="H258"/>
      <c r="I258"/>
      <c r="J258"/>
      <c r="K258"/>
    </row>
    <row r="259" spans="1:11">
      <c r="A259"/>
      <c r="B259"/>
      <c r="C259"/>
      <c r="D259"/>
      <c r="E259"/>
      <c r="F259" s="15"/>
      <c r="G259"/>
      <c r="H259"/>
      <c r="I259"/>
      <c r="J259"/>
      <c r="K259"/>
    </row>
    <row r="260" spans="1:11">
      <c r="A260"/>
      <c r="B260"/>
      <c r="C260"/>
      <c r="D260"/>
      <c r="E260"/>
      <c r="F260" s="15"/>
      <c r="G260"/>
      <c r="H260"/>
      <c r="I260"/>
      <c r="J260"/>
      <c r="K260"/>
    </row>
    <row r="261" spans="1:11">
      <c r="A261"/>
      <c r="B261"/>
      <c r="C261"/>
      <c r="D261"/>
      <c r="E261"/>
      <c r="F261" s="15"/>
      <c r="G261"/>
      <c r="H261"/>
      <c r="I261"/>
      <c r="J261"/>
      <c r="K261"/>
    </row>
    <row r="262" spans="1:11">
      <c r="A262"/>
      <c r="B262"/>
      <c r="C262"/>
      <c r="D262"/>
      <c r="E262"/>
      <c r="F262" s="15"/>
      <c r="G262"/>
      <c r="H262"/>
      <c r="I262"/>
      <c r="J262"/>
      <c r="K262"/>
    </row>
    <row r="263" spans="1:11">
      <c r="A263"/>
      <c r="B263"/>
      <c r="C263"/>
      <c r="D263"/>
      <c r="E263"/>
      <c r="F263" s="15"/>
      <c r="G263"/>
      <c r="H263"/>
      <c r="I263"/>
      <c r="J263"/>
      <c r="K263"/>
    </row>
    <row r="264" spans="1:11">
      <c r="A264"/>
      <c r="B264"/>
      <c r="C264"/>
      <c r="D264"/>
      <c r="E264"/>
      <c r="F264" s="15"/>
      <c r="G264"/>
      <c r="H264"/>
      <c r="I264"/>
      <c r="J264"/>
      <c r="K264"/>
    </row>
    <row r="265" spans="1:11">
      <c r="A265"/>
      <c r="B265"/>
      <c r="C265"/>
      <c r="D265"/>
      <c r="E265"/>
      <c r="F265" s="15"/>
      <c r="G265"/>
      <c r="H265"/>
      <c r="I265"/>
      <c r="J265"/>
      <c r="K265"/>
    </row>
    <row r="266" spans="1:11">
      <c r="A266"/>
      <c r="B266"/>
      <c r="C266"/>
      <c r="D266"/>
      <c r="E266"/>
      <c r="F266" s="15"/>
      <c r="G266"/>
      <c r="H266"/>
      <c r="I266"/>
      <c r="J266"/>
      <c r="K266"/>
    </row>
    <row r="267" spans="1:11">
      <c r="A267"/>
      <c r="B267"/>
      <c r="C267"/>
      <c r="D267"/>
      <c r="E267"/>
      <c r="F267" s="15"/>
      <c r="G267"/>
      <c r="H267"/>
      <c r="I267"/>
      <c r="J267"/>
      <c r="K267"/>
    </row>
    <row r="268" spans="1:11">
      <c r="A268"/>
      <c r="B268"/>
      <c r="C268"/>
      <c r="D268"/>
      <c r="E268"/>
      <c r="F268" s="15"/>
      <c r="G268"/>
      <c r="H268"/>
      <c r="I268"/>
      <c r="J268"/>
      <c r="K268"/>
    </row>
    <row r="269" spans="1:11">
      <c r="A269"/>
      <c r="B269"/>
      <c r="C269"/>
      <c r="D269"/>
      <c r="E269"/>
      <c r="F269" s="15"/>
      <c r="G269"/>
      <c r="H269"/>
      <c r="I269"/>
      <c r="J269"/>
      <c r="K269"/>
    </row>
    <row r="270" spans="1:11">
      <c r="A270"/>
      <c r="B270"/>
      <c r="C270"/>
      <c r="D270"/>
      <c r="E270"/>
      <c r="F270" s="15"/>
      <c r="G270"/>
      <c r="H270"/>
      <c r="I270"/>
      <c r="J270"/>
      <c r="K270"/>
    </row>
    <row r="271" spans="1:11">
      <c r="A271"/>
      <c r="B271"/>
      <c r="C271"/>
      <c r="D271"/>
      <c r="E271"/>
      <c r="F271" s="15"/>
      <c r="G271"/>
      <c r="H271"/>
      <c r="I271"/>
      <c r="J271"/>
      <c r="K271"/>
    </row>
    <row r="272" spans="1:11">
      <c r="A272"/>
      <c r="B272"/>
      <c r="C272"/>
      <c r="D272"/>
      <c r="E272"/>
      <c r="F272" s="15"/>
      <c r="G272"/>
      <c r="H272"/>
      <c r="I272"/>
      <c r="J272"/>
      <c r="K272"/>
    </row>
    <row r="273" spans="1:11">
      <c r="A273"/>
      <c r="B273"/>
      <c r="C273"/>
      <c r="D273"/>
      <c r="E273"/>
      <c r="F273" s="15"/>
      <c r="G273"/>
      <c r="H273"/>
      <c r="I273"/>
      <c r="J273"/>
      <c r="K273"/>
    </row>
    <row r="274" spans="1:11">
      <c r="A274"/>
      <c r="B274"/>
      <c r="C274"/>
      <c r="D274"/>
      <c r="E274"/>
      <c r="F274" s="15"/>
      <c r="G274"/>
      <c r="H274"/>
      <c r="I274"/>
      <c r="J274"/>
      <c r="K274"/>
    </row>
    <row r="275" spans="1:11">
      <c r="A275"/>
      <c r="B275"/>
      <c r="C275"/>
      <c r="D275"/>
      <c r="E275"/>
      <c r="F275" s="15"/>
      <c r="G275"/>
      <c r="H275"/>
      <c r="I275"/>
      <c r="J275"/>
      <c r="K275"/>
    </row>
    <row r="276" spans="1:11">
      <c r="A276"/>
      <c r="B276"/>
      <c r="C276"/>
      <c r="D276"/>
      <c r="E276"/>
      <c r="F276" s="15"/>
      <c r="G276"/>
      <c r="H276"/>
      <c r="I276"/>
      <c r="J276"/>
      <c r="K276"/>
    </row>
    <row r="277" spans="1:11">
      <c r="A277"/>
      <c r="B277"/>
      <c r="C277"/>
      <c r="D277"/>
      <c r="E277"/>
      <c r="F277" s="15"/>
      <c r="G277"/>
      <c r="H277"/>
      <c r="I277"/>
      <c r="J277"/>
      <c r="K277"/>
    </row>
    <row r="278" spans="1:11">
      <c r="A278"/>
      <c r="B278"/>
      <c r="C278"/>
      <c r="D278"/>
      <c r="E278"/>
      <c r="F278" s="15"/>
      <c r="G278"/>
      <c r="H278"/>
      <c r="I278"/>
      <c r="J278"/>
      <c r="K278"/>
    </row>
    <row r="279" spans="1:11">
      <c r="A279"/>
      <c r="B279"/>
      <c r="C279"/>
      <c r="D279"/>
      <c r="E279"/>
      <c r="F279" s="15"/>
      <c r="G279"/>
      <c r="H279"/>
      <c r="I279"/>
      <c r="J279"/>
      <c r="K279"/>
    </row>
    <row r="280" spans="1:11">
      <c r="A280"/>
      <c r="B280"/>
      <c r="C280"/>
      <c r="D280"/>
      <c r="E280"/>
      <c r="F280" s="15"/>
      <c r="G280"/>
      <c r="H280"/>
      <c r="I280"/>
      <c r="J280"/>
      <c r="K280"/>
    </row>
    <row r="281" spans="1:11">
      <c r="A281"/>
      <c r="B281"/>
      <c r="C281"/>
      <c r="D281"/>
      <c r="E281"/>
      <c r="F281" s="15"/>
      <c r="G281"/>
      <c r="H281"/>
      <c r="I281"/>
      <c r="J281"/>
      <c r="K281"/>
    </row>
    <row r="282" spans="1:11">
      <c r="A282"/>
      <c r="B282"/>
      <c r="C282"/>
      <c r="D282"/>
      <c r="E282"/>
      <c r="F282" s="15"/>
      <c r="G282"/>
      <c r="H282"/>
      <c r="I282"/>
      <c r="J282"/>
      <c r="K282"/>
    </row>
    <row r="283" spans="1:11">
      <c r="A283"/>
      <c r="B283"/>
      <c r="C283"/>
      <c r="D283"/>
      <c r="E283"/>
      <c r="F283" s="15"/>
      <c r="G283"/>
      <c r="H283"/>
      <c r="I283"/>
      <c r="J283"/>
      <c r="K283"/>
    </row>
    <row r="284" spans="1:11">
      <c r="A284"/>
      <c r="B284"/>
      <c r="C284"/>
      <c r="D284"/>
      <c r="E284"/>
      <c r="F284" s="15"/>
      <c r="G284"/>
      <c r="H284"/>
      <c r="I284"/>
      <c r="J284"/>
      <c r="K28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01"/>
  <sheetViews>
    <sheetView showGridLines="0" topLeftCell="E1" workbookViewId="0">
      <selection activeCell="E2" sqref="E2"/>
    </sheetView>
  </sheetViews>
  <sheetFormatPr defaultColWidth="11.42578125" defaultRowHeight="15"/>
  <cols>
    <col min="1" max="1" width="12.5703125" style="2" customWidth="1"/>
    <col min="2" max="2" width="14.28515625" style="2" customWidth="1"/>
    <col min="3" max="3" width="0.140625" style="2" customWidth="1"/>
    <col min="4" max="4" width="11.140625" style="2" customWidth="1"/>
    <col min="5" max="5" width="73.42578125" style="2" customWidth="1"/>
    <col min="6" max="6" width="10.5703125" style="2" customWidth="1"/>
    <col min="7" max="7" width="155.28515625" style="2" customWidth="1"/>
    <col min="8" max="16384" width="11.42578125" style="1"/>
  </cols>
  <sheetData>
    <row r="1" spans="1:7" ht="30">
      <c r="A1" s="4" t="s">
        <v>582</v>
      </c>
      <c r="B1" s="4" t="s">
        <v>583</v>
      </c>
      <c r="C1" s="4"/>
      <c r="D1" s="4"/>
      <c r="E1" s="4" t="s">
        <v>584</v>
      </c>
      <c r="F1" s="4"/>
      <c r="G1" s="4" t="s">
        <v>585</v>
      </c>
    </row>
    <row r="2" spans="1:7" ht="240">
      <c r="A2" s="2" t="str">
        <f t="shared" ref="A2:A65" si="0">LEFT(C2,8)</f>
        <v>42131504</v>
      </c>
      <c r="B2" s="2" t="str">
        <f t="shared" ref="B2:B65" si="1">RIGHT(C2,8)</f>
        <v>92042982</v>
      </c>
      <c r="C2" s="2" t="s">
        <v>586</v>
      </c>
      <c r="D2" s="2" t="str">
        <f>B2</f>
        <v>92042982</v>
      </c>
      <c r="E2" s="2" t="s">
        <v>587</v>
      </c>
      <c r="F2" s="2" t="str">
        <f>B2</f>
        <v>92042982</v>
      </c>
      <c r="G2" s="2" t="s">
        <v>588</v>
      </c>
    </row>
    <row r="3" spans="1:7" ht="240">
      <c r="A3" s="2" t="str">
        <f t="shared" si="0"/>
        <v>42131504</v>
      </c>
      <c r="B3" s="2" t="str">
        <f t="shared" si="1"/>
        <v>92043025</v>
      </c>
      <c r="C3" s="2" t="s">
        <v>589</v>
      </c>
      <c r="D3" s="2" t="str">
        <f t="shared" ref="D3:D66" si="2">B3</f>
        <v>92043025</v>
      </c>
      <c r="E3" s="2" t="s">
        <v>590</v>
      </c>
      <c r="F3" s="2" t="str">
        <f t="shared" ref="F3:F66" si="3">B3</f>
        <v>92043025</v>
      </c>
      <c r="G3" s="2" t="s">
        <v>588</v>
      </c>
    </row>
    <row r="4" spans="1:7" ht="240">
      <c r="A4" s="2" t="str">
        <f t="shared" si="0"/>
        <v>42131504</v>
      </c>
      <c r="B4" s="2" t="str">
        <f t="shared" si="1"/>
        <v>92043028</v>
      </c>
      <c r="C4" s="2" t="s">
        <v>591</v>
      </c>
      <c r="D4" s="2" t="str">
        <f t="shared" si="2"/>
        <v>92043028</v>
      </c>
      <c r="E4" s="2" t="s">
        <v>592</v>
      </c>
      <c r="F4" s="2" t="str">
        <f t="shared" si="3"/>
        <v>92043028</v>
      </c>
      <c r="G4" s="2" t="s">
        <v>588</v>
      </c>
    </row>
    <row r="5" spans="1:7" ht="240">
      <c r="A5" s="2" t="str">
        <f t="shared" si="0"/>
        <v>42131504</v>
      </c>
      <c r="B5" s="2" t="str">
        <f t="shared" si="1"/>
        <v>92043029</v>
      </c>
      <c r="C5" s="2" t="s">
        <v>593</v>
      </c>
      <c r="D5" s="2" t="str">
        <f t="shared" si="2"/>
        <v>92043029</v>
      </c>
      <c r="E5" s="2" t="s">
        <v>594</v>
      </c>
      <c r="F5" s="2" t="str">
        <f t="shared" si="3"/>
        <v>92043029</v>
      </c>
      <c r="G5" s="2" t="s">
        <v>588</v>
      </c>
    </row>
    <row r="6" spans="1:7" ht="240">
      <c r="A6" s="2" t="str">
        <f t="shared" si="0"/>
        <v>42131504</v>
      </c>
      <c r="B6" s="2" t="str">
        <f t="shared" si="1"/>
        <v>92043030</v>
      </c>
      <c r="C6" s="2" t="s">
        <v>595</v>
      </c>
      <c r="D6" s="2" t="str">
        <f t="shared" si="2"/>
        <v>92043030</v>
      </c>
      <c r="E6" s="2" t="s">
        <v>596</v>
      </c>
      <c r="F6" s="2" t="str">
        <f t="shared" si="3"/>
        <v>92043030</v>
      </c>
      <c r="G6" s="2" t="s">
        <v>588</v>
      </c>
    </row>
    <row r="7" spans="1:7" ht="240">
      <c r="A7" s="2" t="str">
        <f t="shared" si="0"/>
        <v>42131504</v>
      </c>
      <c r="B7" s="2" t="str">
        <f t="shared" si="1"/>
        <v>92043031</v>
      </c>
      <c r="C7" s="2" t="s">
        <v>597</v>
      </c>
      <c r="D7" s="2" t="str">
        <f t="shared" si="2"/>
        <v>92043031</v>
      </c>
      <c r="E7" s="2" t="s">
        <v>598</v>
      </c>
      <c r="F7" s="2" t="str">
        <f t="shared" si="3"/>
        <v>92043031</v>
      </c>
      <c r="G7" s="2" t="s">
        <v>588</v>
      </c>
    </row>
    <row r="8" spans="1:7" ht="240">
      <c r="A8" s="2" t="str">
        <f t="shared" si="0"/>
        <v>42131507</v>
      </c>
      <c r="B8" s="2" t="str">
        <f t="shared" si="1"/>
        <v>92153419</v>
      </c>
      <c r="C8" s="2" t="s">
        <v>599</v>
      </c>
      <c r="D8" s="2" t="str">
        <f t="shared" si="2"/>
        <v>92153419</v>
      </c>
      <c r="E8" s="2" t="s">
        <v>600</v>
      </c>
      <c r="F8" s="2" t="str">
        <f t="shared" si="3"/>
        <v>92153419</v>
      </c>
      <c r="G8" s="2" t="s">
        <v>601</v>
      </c>
    </row>
    <row r="9" spans="1:7" ht="240">
      <c r="A9" s="2" t="str">
        <f t="shared" si="0"/>
        <v>42131507</v>
      </c>
      <c r="B9" s="2" t="str">
        <f t="shared" si="1"/>
        <v>92153419</v>
      </c>
      <c r="C9" s="2" t="s">
        <v>599</v>
      </c>
      <c r="D9" s="2" t="str">
        <f t="shared" si="2"/>
        <v>92153419</v>
      </c>
      <c r="E9" s="2" t="s">
        <v>600</v>
      </c>
      <c r="F9" s="2" t="str">
        <f t="shared" si="3"/>
        <v>92153419</v>
      </c>
      <c r="G9" s="2" t="s">
        <v>601</v>
      </c>
    </row>
    <row r="10" spans="1:7" ht="240">
      <c r="A10" s="2" t="str">
        <f t="shared" si="0"/>
        <v>42131507</v>
      </c>
      <c r="B10" s="2" t="str">
        <f t="shared" si="1"/>
        <v>92153419</v>
      </c>
      <c r="C10" s="2" t="s">
        <v>599</v>
      </c>
      <c r="D10" s="2" t="str">
        <f t="shared" si="2"/>
        <v>92153419</v>
      </c>
      <c r="E10" s="2" t="s">
        <v>600</v>
      </c>
      <c r="F10" s="2" t="str">
        <f t="shared" si="3"/>
        <v>92153419</v>
      </c>
      <c r="G10" s="2" t="s">
        <v>601</v>
      </c>
    </row>
    <row r="11" spans="1:7" ht="240">
      <c r="A11" s="2" t="str">
        <f t="shared" si="0"/>
        <v>42131507</v>
      </c>
      <c r="B11" s="2" t="str">
        <f t="shared" si="1"/>
        <v>92154896</v>
      </c>
      <c r="C11" s="2" t="s">
        <v>602</v>
      </c>
      <c r="D11" s="2" t="str">
        <f t="shared" si="2"/>
        <v>92154896</v>
      </c>
      <c r="E11" s="2" t="s">
        <v>603</v>
      </c>
      <c r="F11" s="2" t="str">
        <f t="shared" si="3"/>
        <v>92154896</v>
      </c>
      <c r="G11" s="2" t="s">
        <v>604</v>
      </c>
    </row>
    <row r="12" spans="1:7" ht="240">
      <c r="A12" s="2" t="str">
        <f t="shared" si="0"/>
        <v>42131507</v>
      </c>
      <c r="B12" s="2" t="str">
        <f t="shared" si="1"/>
        <v>92154896</v>
      </c>
      <c r="C12" s="2" t="s">
        <v>602</v>
      </c>
      <c r="D12" s="2" t="str">
        <f t="shared" si="2"/>
        <v>92154896</v>
      </c>
      <c r="E12" s="2" t="s">
        <v>603</v>
      </c>
      <c r="F12" s="2" t="str">
        <f t="shared" si="3"/>
        <v>92154896</v>
      </c>
      <c r="G12" s="2" t="s">
        <v>604</v>
      </c>
    </row>
    <row r="13" spans="1:7" ht="240">
      <c r="A13" s="2" t="str">
        <f t="shared" si="0"/>
        <v>42131507</v>
      </c>
      <c r="B13" s="2" t="str">
        <f t="shared" si="1"/>
        <v>92159501</v>
      </c>
      <c r="C13" s="2" t="s">
        <v>605</v>
      </c>
      <c r="D13" s="2" t="str">
        <f t="shared" si="2"/>
        <v>92159501</v>
      </c>
      <c r="E13" s="2" t="s">
        <v>606</v>
      </c>
      <c r="F13" s="2" t="str">
        <f t="shared" si="3"/>
        <v>92159501</v>
      </c>
      <c r="G13" s="2" t="s">
        <v>607</v>
      </c>
    </row>
    <row r="14" spans="1:7" ht="240">
      <c r="A14" s="2" t="str">
        <f t="shared" si="0"/>
        <v>42131507</v>
      </c>
      <c r="B14" s="2" t="str">
        <f t="shared" si="1"/>
        <v>92159501</v>
      </c>
      <c r="C14" s="2" t="s">
        <v>605</v>
      </c>
      <c r="D14" s="2" t="str">
        <f t="shared" si="2"/>
        <v>92159501</v>
      </c>
      <c r="E14" s="2" t="s">
        <v>606</v>
      </c>
      <c r="F14" s="2" t="str">
        <f t="shared" si="3"/>
        <v>92159501</v>
      </c>
      <c r="G14" s="2" t="s">
        <v>607</v>
      </c>
    </row>
    <row r="15" spans="1:7" ht="240">
      <c r="A15" s="2" t="str">
        <f t="shared" si="0"/>
        <v>42131507</v>
      </c>
      <c r="B15" s="2" t="str">
        <f t="shared" si="1"/>
        <v>92161422</v>
      </c>
      <c r="C15" s="2" t="s">
        <v>608</v>
      </c>
      <c r="D15" s="2" t="str">
        <f t="shared" si="2"/>
        <v>92161422</v>
      </c>
      <c r="E15" s="2" t="s">
        <v>609</v>
      </c>
      <c r="F15" s="2" t="str">
        <f t="shared" si="3"/>
        <v>92161422</v>
      </c>
      <c r="G15" s="2" t="s">
        <v>610</v>
      </c>
    </row>
    <row r="16" spans="1:7" ht="240">
      <c r="A16" s="2" t="str">
        <f t="shared" si="0"/>
        <v>42131507</v>
      </c>
      <c r="B16" s="2" t="str">
        <f t="shared" si="1"/>
        <v>92161425</v>
      </c>
      <c r="C16" s="2" t="s">
        <v>611</v>
      </c>
      <c r="D16" s="2" t="str">
        <f t="shared" si="2"/>
        <v>92161425</v>
      </c>
      <c r="E16" s="2" t="s">
        <v>612</v>
      </c>
      <c r="F16" s="2" t="str">
        <f t="shared" si="3"/>
        <v>92161425</v>
      </c>
      <c r="G16" s="2" t="s">
        <v>613</v>
      </c>
    </row>
    <row r="17" spans="1:7" ht="240">
      <c r="A17" s="2" t="str">
        <f t="shared" si="0"/>
        <v>42131507</v>
      </c>
      <c r="B17" s="2" t="str">
        <f t="shared" si="1"/>
        <v>92162285</v>
      </c>
      <c r="C17" s="2" t="s">
        <v>614</v>
      </c>
      <c r="D17" s="2" t="str">
        <f t="shared" si="2"/>
        <v>92162285</v>
      </c>
      <c r="E17" s="2" t="s">
        <v>615</v>
      </c>
      <c r="F17" s="2" t="str">
        <f t="shared" si="3"/>
        <v>92162285</v>
      </c>
      <c r="G17" s="2" t="s">
        <v>616</v>
      </c>
    </row>
    <row r="18" spans="1:7" ht="240">
      <c r="A18" s="2" t="str">
        <f t="shared" si="0"/>
        <v>42131507</v>
      </c>
      <c r="B18" s="2" t="str">
        <f t="shared" si="1"/>
        <v>92166535</v>
      </c>
      <c r="C18" s="2" t="s">
        <v>617</v>
      </c>
      <c r="D18" s="2" t="str">
        <f t="shared" si="2"/>
        <v>92166535</v>
      </c>
      <c r="E18" s="2" t="s">
        <v>618</v>
      </c>
      <c r="F18" s="2" t="str">
        <f t="shared" si="3"/>
        <v>92166535</v>
      </c>
      <c r="G18" s="2" t="s">
        <v>619</v>
      </c>
    </row>
    <row r="19" spans="1:7" ht="240">
      <c r="A19" s="2" t="str">
        <f t="shared" si="0"/>
        <v>42131507</v>
      </c>
      <c r="B19" s="2" t="str">
        <f t="shared" si="1"/>
        <v>92194591</v>
      </c>
      <c r="C19" s="2" t="s">
        <v>620</v>
      </c>
      <c r="D19" s="2" t="str">
        <f t="shared" si="2"/>
        <v>92194591</v>
      </c>
      <c r="E19" s="2" t="s">
        <v>621</v>
      </c>
      <c r="F19" s="2" t="str">
        <f t="shared" si="3"/>
        <v>92194591</v>
      </c>
      <c r="G19" s="2" t="s">
        <v>622</v>
      </c>
    </row>
    <row r="20" spans="1:7" ht="240">
      <c r="A20" s="2" t="str">
        <f t="shared" si="0"/>
        <v>42131507</v>
      </c>
      <c r="B20" s="2" t="str">
        <f t="shared" si="1"/>
        <v>92200116</v>
      </c>
      <c r="C20" s="2" t="s">
        <v>623</v>
      </c>
      <c r="D20" s="2" t="str">
        <f t="shared" si="2"/>
        <v>92200116</v>
      </c>
      <c r="E20" s="2" t="s">
        <v>624</v>
      </c>
      <c r="F20" s="2" t="str">
        <f t="shared" si="3"/>
        <v>92200116</v>
      </c>
      <c r="G20" s="2" t="s">
        <v>625</v>
      </c>
    </row>
    <row r="21" spans="1:7" ht="240">
      <c r="A21" s="2" t="str">
        <f t="shared" si="0"/>
        <v>42131507</v>
      </c>
      <c r="B21" s="2" t="str">
        <f t="shared" si="1"/>
        <v>92200217</v>
      </c>
      <c r="C21" s="2" t="s">
        <v>626</v>
      </c>
      <c r="D21" s="2" t="str">
        <f t="shared" si="2"/>
        <v>92200217</v>
      </c>
      <c r="E21" s="2" t="s">
        <v>627</v>
      </c>
      <c r="F21" s="2" t="str">
        <f t="shared" si="3"/>
        <v>92200217</v>
      </c>
      <c r="G21" s="2" t="s">
        <v>628</v>
      </c>
    </row>
    <row r="22" spans="1:7" ht="240">
      <c r="A22" s="2" t="str">
        <f t="shared" si="0"/>
        <v>42131507</v>
      </c>
      <c r="B22" s="2" t="str">
        <f t="shared" si="1"/>
        <v>92200218</v>
      </c>
      <c r="C22" s="2" t="s">
        <v>629</v>
      </c>
      <c r="D22" s="2" t="str">
        <f t="shared" si="2"/>
        <v>92200218</v>
      </c>
      <c r="E22" s="2" t="s">
        <v>630</v>
      </c>
      <c r="F22" s="2" t="str">
        <f t="shared" si="3"/>
        <v>92200218</v>
      </c>
      <c r="G22" s="2" t="s">
        <v>631</v>
      </c>
    </row>
    <row r="23" spans="1:7" ht="240">
      <c r="A23" s="2" t="str">
        <f t="shared" si="0"/>
        <v>42131508</v>
      </c>
      <c r="B23" s="2" t="str">
        <f t="shared" si="1"/>
        <v>92043033</v>
      </c>
      <c r="C23" s="2" t="s">
        <v>632</v>
      </c>
      <c r="D23" s="2" t="str">
        <f t="shared" si="2"/>
        <v>92043033</v>
      </c>
      <c r="E23" s="2" t="s">
        <v>633</v>
      </c>
      <c r="F23" s="2" t="str">
        <f t="shared" si="3"/>
        <v>92043033</v>
      </c>
      <c r="G23" s="2" t="s">
        <v>634</v>
      </c>
    </row>
    <row r="24" spans="1:7" ht="240">
      <c r="A24" s="2" t="str">
        <f t="shared" si="0"/>
        <v>42131508</v>
      </c>
      <c r="B24" s="2" t="str">
        <f t="shared" si="1"/>
        <v>92043035</v>
      </c>
      <c r="C24" s="2" t="s">
        <v>635</v>
      </c>
      <c r="D24" s="2" t="str">
        <f t="shared" si="2"/>
        <v>92043035</v>
      </c>
      <c r="E24" s="2" t="s">
        <v>636</v>
      </c>
      <c r="F24" s="2" t="str">
        <f t="shared" si="3"/>
        <v>92043035</v>
      </c>
      <c r="G24" s="2" t="s">
        <v>637</v>
      </c>
    </row>
    <row r="25" spans="1:7" ht="240">
      <c r="A25" s="2" t="str">
        <f t="shared" si="0"/>
        <v>42131508</v>
      </c>
      <c r="B25" s="2" t="str">
        <f t="shared" si="1"/>
        <v>92043036</v>
      </c>
      <c r="C25" s="2" t="s">
        <v>638</v>
      </c>
      <c r="D25" s="2" t="str">
        <f t="shared" si="2"/>
        <v>92043036</v>
      </c>
      <c r="E25" s="2" t="s">
        <v>639</v>
      </c>
      <c r="F25" s="2" t="str">
        <f t="shared" si="3"/>
        <v>92043036</v>
      </c>
      <c r="G25" s="2" t="s">
        <v>640</v>
      </c>
    </row>
    <row r="26" spans="1:7" ht="240">
      <c r="A26" s="2" t="str">
        <f t="shared" si="0"/>
        <v>42131508</v>
      </c>
      <c r="B26" s="2" t="str">
        <f t="shared" si="1"/>
        <v>92043038</v>
      </c>
      <c r="C26" s="2" t="s">
        <v>641</v>
      </c>
      <c r="D26" s="2" t="str">
        <f t="shared" si="2"/>
        <v>92043038</v>
      </c>
      <c r="E26" s="2" t="s">
        <v>642</v>
      </c>
      <c r="F26" s="2" t="str">
        <f t="shared" si="3"/>
        <v>92043038</v>
      </c>
      <c r="G26" s="2" t="s">
        <v>643</v>
      </c>
    </row>
    <row r="27" spans="1:7" ht="240">
      <c r="A27" s="2" t="str">
        <f t="shared" si="0"/>
        <v>42131508</v>
      </c>
      <c r="B27" s="2" t="str">
        <f t="shared" si="1"/>
        <v>92043039</v>
      </c>
      <c r="C27" s="2" t="s">
        <v>644</v>
      </c>
      <c r="D27" s="2" t="str">
        <f t="shared" si="2"/>
        <v>92043039</v>
      </c>
      <c r="E27" s="2" t="s">
        <v>645</v>
      </c>
      <c r="F27" s="2" t="str">
        <f t="shared" si="3"/>
        <v>92043039</v>
      </c>
      <c r="G27" s="2" t="s">
        <v>640</v>
      </c>
    </row>
    <row r="28" spans="1:7" ht="240">
      <c r="A28" s="2" t="str">
        <f t="shared" si="0"/>
        <v>42131508</v>
      </c>
      <c r="B28" s="2" t="str">
        <f t="shared" si="1"/>
        <v>92043046</v>
      </c>
      <c r="C28" s="2" t="s">
        <v>646</v>
      </c>
      <c r="D28" s="2" t="str">
        <f t="shared" si="2"/>
        <v>92043046</v>
      </c>
      <c r="E28" s="2" t="s">
        <v>647</v>
      </c>
      <c r="F28" s="2" t="str">
        <f t="shared" si="3"/>
        <v>92043046</v>
      </c>
      <c r="G28" s="2" t="s">
        <v>648</v>
      </c>
    </row>
    <row r="29" spans="1:7" ht="240">
      <c r="A29" s="2" t="str">
        <f t="shared" si="0"/>
        <v>42131508</v>
      </c>
      <c r="B29" s="2" t="str">
        <f t="shared" si="1"/>
        <v>92043047</v>
      </c>
      <c r="C29" s="2" t="s">
        <v>649</v>
      </c>
      <c r="D29" s="2" t="str">
        <f t="shared" si="2"/>
        <v>92043047</v>
      </c>
      <c r="E29" s="2" t="s">
        <v>650</v>
      </c>
      <c r="F29" s="2" t="str">
        <f t="shared" si="3"/>
        <v>92043047</v>
      </c>
      <c r="G29" s="2" t="s">
        <v>648</v>
      </c>
    </row>
    <row r="30" spans="1:7" ht="240">
      <c r="A30" s="2" t="str">
        <f t="shared" si="0"/>
        <v>42131508</v>
      </c>
      <c r="B30" s="2" t="str">
        <f t="shared" si="1"/>
        <v>92043048</v>
      </c>
      <c r="C30" s="2" t="s">
        <v>651</v>
      </c>
      <c r="D30" s="2" t="str">
        <f t="shared" si="2"/>
        <v>92043048</v>
      </c>
      <c r="E30" s="2" t="s">
        <v>652</v>
      </c>
      <c r="F30" s="2" t="str">
        <f t="shared" si="3"/>
        <v>92043048</v>
      </c>
      <c r="G30" s="2" t="s">
        <v>653</v>
      </c>
    </row>
    <row r="31" spans="1:7" ht="240">
      <c r="A31" s="2" t="str">
        <f t="shared" si="0"/>
        <v>42131508</v>
      </c>
      <c r="B31" s="2" t="str">
        <f t="shared" si="1"/>
        <v>92043050</v>
      </c>
      <c r="C31" s="2" t="s">
        <v>654</v>
      </c>
      <c r="D31" s="2" t="str">
        <f t="shared" si="2"/>
        <v>92043050</v>
      </c>
      <c r="E31" s="2" t="s">
        <v>655</v>
      </c>
      <c r="F31" s="2" t="str">
        <f t="shared" si="3"/>
        <v>92043050</v>
      </c>
      <c r="G31" s="2" t="s">
        <v>656</v>
      </c>
    </row>
    <row r="32" spans="1:7" ht="240">
      <c r="A32" s="2" t="str">
        <f t="shared" si="0"/>
        <v>42131508</v>
      </c>
      <c r="B32" s="2" t="str">
        <f t="shared" si="1"/>
        <v>92043051</v>
      </c>
      <c r="C32" s="2" t="s">
        <v>657</v>
      </c>
      <c r="D32" s="2" t="str">
        <f t="shared" si="2"/>
        <v>92043051</v>
      </c>
      <c r="E32" s="2" t="s">
        <v>658</v>
      </c>
      <c r="F32" s="2" t="str">
        <f t="shared" si="3"/>
        <v>92043051</v>
      </c>
      <c r="G32" s="2" t="s">
        <v>659</v>
      </c>
    </row>
    <row r="33" spans="1:7" ht="240">
      <c r="A33" s="2" t="str">
        <f t="shared" si="0"/>
        <v>42131508</v>
      </c>
      <c r="B33" s="2" t="str">
        <f t="shared" si="1"/>
        <v>92043052</v>
      </c>
      <c r="C33" s="2" t="s">
        <v>660</v>
      </c>
      <c r="D33" s="2" t="str">
        <f t="shared" si="2"/>
        <v>92043052</v>
      </c>
      <c r="E33" s="2" t="s">
        <v>661</v>
      </c>
      <c r="F33" s="2" t="str">
        <f t="shared" si="3"/>
        <v>92043052</v>
      </c>
      <c r="G33" s="2" t="s">
        <v>662</v>
      </c>
    </row>
    <row r="34" spans="1:7" ht="240">
      <c r="A34" s="2" t="str">
        <f t="shared" si="0"/>
        <v>42131508</v>
      </c>
      <c r="B34" s="2" t="str">
        <f t="shared" si="1"/>
        <v>92043053</v>
      </c>
      <c r="C34" s="2" t="s">
        <v>663</v>
      </c>
      <c r="D34" s="2" t="str">
        <f t="shared" si="2"/>
        <v>92043053</v>
      </c>
      <c r="E34" s="2" t="s">
        <v>664</v>
      </c>
      <c r="F34" s="2" t="str">
        <f t="shared" si="3"/>
        <v>92043053</v>
      </c>
      <c r="G34" s="2" t="s">
        <v>665</v>
      </c>
    </row>
    <row r="35" spans="1:7" ht="240">
      <c r="A35" s="2" t="str">
        <f t="shared" si="0"/>
        <v>42131508</v>
      </c>
      <c r="B35" s="2" t="str">
        <f t="shared" si="1"/>
        <v>92043054</v>
      </c>
      <c r="C35" s="2" t="s">
        <v>666</v>
      </c>
      <c r="D35" s="2" t="str">
        <f t="shared" si="2"/>
        <v>92043054</v>
      </c>
      <c r="E35" s="2" t="s">
        <v>667</v>
      </c>
      <c r="F35" s="2" t="str">
        <f t="shared" si="3"/>
        <v>92043054</v>
      </c>
      <c r="G35" s="2" t="s">
        <v>668</v>
      </c>
    </row>
    <row r="36" spans="1:7" ht="240">
      <c r="A36" s="2" t="str">
        <f t="shared" si="0"/>
        <v>42131508</v>
      </c>
      <c r="B36" s="2" t="str">
        <f t="shared" si="1"/>
        <v>92043055</v>
      </c>
      <c r="C36" s="2" t="s">
        <v>669</v>
      </c>
      <c r="D36" s="2" t="str">
        <f t="shared" si="2"/>
        <v>92043055</v>
      </c>
      <c r="E36" s="2" t="s">
        <v>670</v>
      </c>
      <c r="F36" s="2" t="str">
        <f t="shared" si="3"/>
        <v>92043055</v>
      </c>
      <c r="G36" s="2" t="s">
        <v>671</v>
      </c>
    </row>
    <row r="37" spans="1:7" ht="240">
      <c r="A37" s="2" t="str">
        <f t="shared" si="0"/>
        <v>42131508</v>
      </c>
      <c r="B37" s="2" t="str">
        <f t="shared" si="1"/>
        <v>92043056</v>
      </c>
      <c r="C37" s="2" t="s">
        <v>672</v>
      </c>
      <c r="D37" s="2" t="str">
        <f t="shared" si="2"/>
        <v>92043056</v>
      </c>
      <c r="E37" s="2" t="s">
        <v>673</v>
      </c>
      <c r="F37" s="2" t="str">
        <f t="shared" si="3"/>
        <v>92043056</v>
      </c>
      <c r="G37" s="2" t="s">
        <v>674</v>
      </c>
    </row>
    <row r="38" spans="1:7" ht="240">
      <c r="A38" s="2" t="str">
        <f t="shared" si="0"/>
        <v>42131508</v>
      </c>
      <c r="B38" s="2" t="str">
        <f t="shared" si="1"/>
        <v>92076194</v>
      </c>
      <c r="C38" s="2" t="s">
        <v>675</v>
      </c>
      <c r="D38" s="2" t="str">
        <f t="shared" si="2"/>
        <v>92076194</v>
      </c>
      <c r="E38" s="2" t="s">
        <v>676</v>
      </c>
      <c r="F38" s="2" t="str">
        <f t="shared" si="3"/>
        <v>92076194</v>
      </c>
      <c r="G38" s="2" t="s">
        <v>677</v>
      </c>
    </row>
    <row r="39" spans="1:7" ht="240">
      <c r="A39" s="2" t="str">
        <f t="shared" si="0"/>
        <v>42131508</v>
      </c>
      <c r="B39" s="2" t="str">
        <f t="shared" si="1"/>
        <v>92076388</v>
      </c>
      <c r="C39" s="2" t="s">
        <v>678</v>
      </c>
      <c r="D39" s="2" t="str">
        <f t="shared" si="2"/>
        <v>92076388</v>
      </c>
      <c r="E39" s="2" t="s">
        <v>679</v>
      </c>
      <c r="F39" s="2" t="str">
        <f t="shared" si="3"/>
        <v>92076388</v>
      </c>
      <c r="G39" s="2" t="s">
        <v>680</v>
      </c>
    </row>
    <row r="40" spans="1:7" ht="240">
      <c r="A40" s="2" t="str">
        <f t="shared" si="0"/>
        <v>42131601</v>
      </c>
      <c r="B40" s="2" t="str">
        <f t="shared" si="1"/>
        <v>92076179</v>
      </c>
      <c r="C40" s="2" t="s">
        <v>681</v>
      </c>
      <c r="D40" s="2" t="str">
        <f t="shared" si="2"/>
        <v>92076179</v>
      </c>
      <c r="E40" s="2" t="s">
        <v>682</v>
      </c>
      <c r="F40" s="2" t="str">
        <f t="shared" si="3"/>
        <v>92076179</v>
      </c>
      <c r="G40" s="2" t="s">
        <v>683</v>
      </c>
    </row>
    <row r="41" spans="1:7" ht="240">
      <c r="A41" s="2" t="str">
        <f t="shared" si="0"/>
        <v>42131609</v>
      </c>
      <c r="B41" s="2" t="str">
        <f t="shared" si="1"/>
        <v>92142120</v>
      </c>
      <c r="C41" s="2" t="s">
        <v>684</v>
      </c>
      <c r="D41" s="2" t="str">
        <f t="shared" si="2"/>
        <v>92142120</v>
      </c>
      <c r="E41" s="2" t="s">
        <v>685</v>
      </c>
      <c r="F41" s="2" t="str">
        <f t="shared" si="3"/>
        <v>92142120</v>
      </c>
      <c r="G41" s="2" t="s">
        <v>686</v>
      </c>
    </row>
    <row r="42" spans="1:7" ht="240">
      <c r="A42" s="2" t="str">
        <f t="shared" si="0"/>
        <v>42131609</v>
      </c>
      <c r="B42" s="2" t="str">
        <f t="shared" si="1"/>
        <v>92142120</v>
      </c>
      <c r="C42" s="2" t="s">
        <v>684</v>
      </c>
      <c r="D42" s="2" t="str">
        <f t="shared" si="2"/>
        <v>92142120</v>
      </c>
      <c r="E42" s="2" t="s">
        <v>685</v>
      </c>
      <c r="F42" s="2" t="str">
        <f t="shared" si="3"/>
        <v>92142120</v>
      </c>
      <c r="G42" s="2" t="s">
        <v>686</v>
      </c>
    </row>
    <row r="43" spans="1:7" ht="240">
      <c r="A43" s="2" t="str">
        <f t="shared" si="0"/>
        <v>42131611</v>
      </c>
      <c r="B43" s="2" t="str">
        <f t="shared" si="1"/>
        <v>92153154</v>
      </c>
      <c r="C43" s="2" t="s">
        <v>687</v>
      </c>
      <c r="D43" s="2" t="str">
        <f t="shared" si="2"/>
        <v>92153154</v>
      </c>
      <c r="E43" s="2" t="s">
        <v>688</v>
      </c>
      <c r="F43" s="2" t="str">
        <f t="shared" si="3"/>
        <v>92153154</v>
      </c>
      <c r="G43" s="2" t="s">
        <v>689</v>
      </c>
    </row>
    <row r="44" spans="1:7" ht="240">
      <c r="A44" s="2" t="str">
        <f t="shared" si="0"/>
        <v>42131611</v>
      </c>
      <c r="B44" s="2" t="str">
        <f t="shared" si="1"/>
        <v>92153154</v>
      </c>
      <c r="C44" s="2" t="s">
        <v>687</v>
      </c>
      <c r="D44" s="2" t="str">
        <f t="shared" si="2"/>
        <v>92153154</v>
      </c>
      <c r="E44" s="2" t="s">
        <v>688</v>
      </c>
      <c r="F44" s="2" t="str">
        <f t="shared" si="3"/>
        <v>92153154</v>
      </c>
      <c r="G44" s="2" t="s">
        <v>689</v>
      </c>
    </row>
    <row r="45" spans="1:7" ht="240">
      <c r="A45" s="2" t="str">
        <f t="shared" si="0"/>
        <v>42131611</v>
      </c>
      <c r="B45" s="2" t="str">
        <f t="shared" si="1"/>
        <v>92153154</v>
      </c>
      <c r="C45" s="2" t="s">
        <v>687</v>
      </c>
      <c r="D45" s="2" t="str">
        <f t="shared" si="2"/>
        <v>92153154</v>
      </c>
      <c r="E45" s="2" t="s">
        <v>688</v>
      </c>
      <c r="F45" s="2" t="str">
        <f t="shared" si="3"/>
        <v>92153154</v>
      </c>
      <c r="G45" s="2" t="s">
        <v>689</v>
      </c>
    </row>
    <row r="46" spans="1:7" ht="240">
      <c r="A46" s="2" t="str">
        <f t="shared" si="0"/>
        <v>42131611</v>
      </c>
      <c r="B46" s="2" t="str">
        <f t="shared" si="1"/>
        <v>92153172</v>
      </c>
      <c r="C46" s="2" t="s">
        <v>690</v>
      </c>
      <c r="D46" s="2" t="str">
        <f t="shared" si="2"/>
        <v>92153172</v>
      </c>
      <c r="E46" s="2" t="s">
        <v>691</v>
      </c>
      <c r="F46" s="2" t="str">
        <f t="shared" si="3"/>
        <v>92153172</v>
      </c>
      <c r="G46" s="2" t="s">
        <v>692</v>
      </c>
    </row>
    <row r="47" spans="1:7" ht="240">
      <c r="A47" s="2" t="str">
        <f t="shared" si="0"/>
        <v>42131611</v>
      </c>
      <c r="B47" s="2" t="str">
        <f t="shared" si="1"/>
        <v>92153172</v>
      </c>
      <c r="C47" s="2" t="s">
        <v>690</v>
      </c>
      <c r="D47" s="2" t="str">
        <f t="shared" si="2"/>
        <v>92153172</v>
      </c>
      <c r="E47" s="2" t="s">
        <v>691</v>
      </c>
      <c r="F47" s="2" t="str">
        <f t="shared" si="3"/>
        <v>92153172</v>
      </c>
      <c r="G47" s="2" t="s">
        <v>692</v>
      </c>
    </row>
    <row r="48" spans="1:7" ht="240">
      <c r="A48" s="2" t="str">
        <f t="shared" si="0"/>
        <v>42131701</v>
      </c>
      <c r="B48" s="2" t="str">
        <f t="shared" si="1"/>
        <v>92141437</v>
      </c>
      <c r="C48" s="2" t="s">
        <v>693</v>
      </c>
      <c r="D48" s="2" t="str">
        <f t="shared" si="2"/>
        <v>92141437</v>
      </c>
      <c r="E48" s="2" t="s">
        <v>694</v>
      </c>
      <c r="F48" s="2" t="str">
        <f t="shared" si="3"/>
        <v>92141437</v>
      </c>
      <c r="G48" s="2" t="s">
        <v>695</v>
      </c>
    </row>
    <row r="49" spans="1:7" ht="240">
      <c r="A49" s="2" t="str">
        <f t="shared" si="0"/>
        <v>42131701</v>
      </c>
      <c r="B49" s="2" t="str">
        <f t="shared" si="1"/>
        <v>92141440</v>
      </c>
      <c r="C49" s="2" t="s">
        <v>696</v>
      </c>
      <c r="D49" s="2" t="str">
        <f t="shared" si="2"/>
        <v>92141440</v>
      </c>
      <c r="E49" s="2" t="s">
        <v>697</v>
      </c>
      <c r="F49" s="2" t="str">
        <f t="shared" si="3"/>
        <v>92141440</v>
      </c>
      <c r="G49" s="2" t="s">
        <v>698</v>
      </c>
    </row>
    <row r="50" spans="1:7" ht="240">
      <c r="A50" s="2" t="str">
        <f t="shared" si="0"/>
        <v>42131701</v>
      </c>
      <c r="B50" s="2" t="str">
        <f t="shared" si="1"/>
        <v>92141440</v>
      </c>
      <c r="C50" s="2" t="s">
        <v>696</v>
      </c>
      <c r="D50" s="2" t="str">
        <f t="shared" si="2"/>
        <v>92141440</v>
      </c>
      <c r="E50" s="2" t="s">
        <v>697</v>
      </c>
      <c r="F50" s="2" t="str">
        <f t="shared" si="3"/>
        <v>92141440</v>
      </c>
      <c r="G50" s="2" t="s">
        <v>698</v>
      </c>
    </row>
    <row r="51" spans="1:7" ht="240">
      <c r="A51" s="2" t="str">
        <f t="shared" si="0"/>
        <v>42131701</v>
      </c>
      <c r="B51" s="2" t="str">
        <f t="shared" si="1"/>
        <v>92166956</v>
      </c>
      <c r="C51" s="2" t="s">
        <v>699</v>
      </c>
      <c r="D51" s="2" t="str">
        <f t="shared" si="2"/>
        <v>92166956</v>
      </c>
      <c r="E51" s="2" t="s">
        <v>700</v>
      </c>
      <c r="F51" s="2" t="str">
        <f t="shared" si="3"/>
        <v>92166956</v>
      </c>
      <c r="G51" s="2" t="s">
        <v>701</v>
      </c>
    </row>
    <row r="52" spans="1:7" ht="240">
      <c r="A52" s="2" t="str">
        <f t="shared" si="0"/>
        <v>42131701</v>
      </c>
      <c r="B52" s="2" t="str">
        <f t="shared" si="1"/>
        <v>92166956</v>
      </c>
      <c r="C52" s="2" t="s">
        <v>699</v>
      </c>
      <c r="D52" s="2" t="str">
        <f t="shared" si="2"/>
        <v>92166956</v>
      </c>
      <c r="E52" s="2" t="s">
        <v>700</v>
      </c>
      <c r="F52" s="2" t="str">
        <f t="shared" si="3"/>
        <v>92166956</v>
      </c>
      <c r="G52" s="2" t="s">
        <v>701</v>
      </c>
    </row>
    <row r="53" spans="1:7" ht="240">
      <c r="A53" s="2" t="str">
        <f t="shared" si="0"/>
        <v>42131701</v>
      </c>
      <c r="B53" s="2" t="str">
        <f t="shared" si="1"/>
        <v>92173186</v>
      </c>
      <c r="C53" s="2" t="s">
        <v>702</v>
      </c>
      <c r="D53" s="2" t="str">
        <f t="shared" si="2"/>
        <v>92173186</v>
      </c>
      <c r="E53" s="2" t="s">
        <v>703</v>
      </c>
      <c r="F53" s="2" t="str">
        <f t="shared" si="3"/>
        <v>92173186</v>
      </c>
      <c r="G53" s="2" t="s">
        <v>704</v>
      </c>
    </row>
    <row r="54" spans="1:7" ht="240">
      <c r="A54" s="2" t="str">
        <f t="shared" si="0"/>
        <v>42131701</v>
      </c>
      <c r="B54" s="2" t="str">
        <f t="shared" si="1"/>
        <v>92173344</v>
      </c>
      <c r="C54" s="2" t="s">
        <v>705</v>
      </c>
      <c r="D54" s="2" t="str">
        <f t="shared" si="2"/>
        <v>92173344</v>
      </c>
      <c r="E54" s="2" t="s">
        <v>706</v>
      </c>
      <c r="F54" s="2" t="str">
        <f t="shared" si="3"/>
        <v>92173344</v>
      </c>
      <c r="G54" s="2" t="s">
        <v>707</v>
      </c>
    </row>
    <row r="55" spans="1:7" ht="240">
      <c r="A55" s="2" t="str">
        <f t="shared" si="0"/>
        <v>42131701</v>
      </c>
      <c r="B55" s="2" t="str">
        <f t="shared" si="1"/>
        <v>92173344</v>
      </c>
      <c r="C55" s="2" t="s">
        <v>705</v>
      </c>
      <c r="D55" s="2" t="str">
        <f t="shared" si="2"/>
        <v>92173344</v>
      </c>
      <c r="E55" s="2" t="s">
        <v>706</v>
      </c>
      <c r="F55" s="2" t="str">
        <f t="shared" si="3"/>
        <v>92173344</v>
      </c>
      <c r="G55" s="2" t="s">
        <v>707</v>
      </c>
    </row>
    <row r="56" spans="1:7" ht="240">
      <c r="A56" s="2" t="str">
        <f t="shared" si="0"/>
        <v>42131701</v>
      </c>
      <c r="B56" s="2" t="str">
        <f t="shared" si="1"/>
        <v>92194231</v>
      </c>
      <c r="C56" s="2" t="s">
        <v>708</v>
      </c>
      <c r="D56" s="2" t="str">
        <f t="shared" si="2"/>
        <v>92194231</v>
      </c>
      <c r="E56" s="2" t="s">
        <v>709</v>
      </c>
      <c r="F56" s="2" t="str">
        <f t="shared" si="3"/>
        <v>92194231</v>
      </c>
      <c r="G56" s="2" t="s">
        <v>710</v>
      </c>
    </row>
    <row r="57" spans="1:7" ht="240">
      <c r="A57" s="2" t="str">
        <f t="shared" si="0"/>
        <v>42131702</v>
      </c>
      <c r="B57" s="2" t="str">
        <f t="shared" si="1"/>
        <v>92173039</v>
      </c>
      <c r="C57" s="2" t="s">
        <v>711</v>
      </c>
      <c r="D57" s="2" t="str">
        <f t="shared" si="2"/>
        <v>92173039</v>
      </c>
      <c r="E57" s="2" t="s">
        <v>712</v>
      </c>
      <c r="F57" s="2" t="str">
        <f t="shared" si="3"/>
        <v>92173039</v>
      </c>
      <c r="G57" s="2" t="s">
        <v>713</v>
      </c>
    </row>
    <row r="58" spans="1:7" ht="240">
      <c r="A58" s="2" t="str">
        <f t="shared" si="0"/>
        <v>42131702</v>
      </c>
      <c r="B58" s="2" t="str">
        <f t="shared" si="1"/>
        <v>92173039</v>
      </c>
      <c r="C58" s="2" t="s">
        <v>711</v>
      </c>
      <c r="D58" s="2" t="str">
        <f t="shared" si="2"/>
        <v>92173039</v>
      </c>
      <c r="E58" s="2" t="s">
        <v>712</v>
      </c>
      <c r="F58" s="2" t="str">
        <f t="shared" si="3"/>
        <v>92173039</v>
      </c>
      <c r="G58" s="2" t="s">
        <v>713</v>
      </c>
    </row>
    <row r="59" spans="1:7" ht="255">
      <c r="A59" s="2" t="str">
        <f t="shared" si="0"/>
        <v>42131702</v>
      </c>
      <c r="B59" s="2" t="str">
        <f t="shared" si="1"/>
        <v>92173090</v>
      </c>
      <c r="C59" s="2" t="s">
        <v>714</v>
      </c>
      <c r="D59" s="2" t="str">
        <f t="shared" si="2"/>
        <v>92173090</v>
      </c>
      <c r="E59" s="2" t="s">
        <v>715</v>
      </c>
      <c r="F59" s="2" t="str">
        <f t="shared" si="3"/>
        <v>92173090</v>
      </c>
      <c r="G59" s="2" t="s">
        <v>716</v>
      </c>
    </row>
    <row r="60" spans="1:7" ht="255">
      <c r="A60" s="2" t="str">
        <f t="shared" si="0"/>
        <v>42131702</v>
      </c>
      <c r="B60" s="2" t="str">
        <f t="shared" si="1"/>
        <v>92173090</v>
      </c>
      <c r="C60" s="2" t="s">
        <v>714</v>
      </c>
      <c r="D60" s="2" t="str">
        <f t="shared" si="2"/>
        <v>92173090</v>
      </c>
      <c r="E60" s="2" t="s">
        <v>715</v>
      </c>
      <c r="F60" s="2" t="str">
        <f t="shared" si="3"/>
        <v>92173090</v>
      </c>
      <c r="G60" s="2" t="s">
        <v>716</v>
      </c>
    </row>
    <row r="61" spans="1:7" ht="255">
      <c r="A61" s="2" t="str">
        <f t="shared" si="0"/>
        <v>42131702</v>
      </c>
      <c r="B61" s="2" t="str">
        <f t="shared" si="1"/>
        <v>92173091</v>
      </c>
      <c r="C61" s="2" t="s">
        <v>717</v>
      </c>
      <c r="D61" s="2" t="str">
        <f t="shared" si="2"/>
        <v>92173091</v>
      </c>
      <c r="E61" s="2" t="s">
        <v>718</v>
      </c>
      <c r="F61" s="2" t="str">
        <f t="shared" si="3"/>
        <v>92173091</v>
      </c>
      <c r="G61" s="2" t="s">
        <v>719</v>
      </c>
    </row>
    <row r="62" spans="1:7" ht="240">
      <c r="A62" s="2" t="str">
        <f t="shared" si="0"/>
        <v>42131702</v>
      </c>
      <c r="B62" s="2" t="str">
        <f t="shared" si="1"/>
        <v>92173100</v>
      </c>
      <c r="C62" s="2" t="s">
        <v>720</v>
      </c>
      <c r="D62" s="2" t="str">
        <f t="shared" si="2"/>
        <v>92173100</v>
      </c>
      <c r="E62" s="2" t="s">
        <v>721</v>
      </c>
      <c r="F62" s="2" t="str">
        <f t="shared" si="3"/>
        <v>92173100</v>
      </c>
      <c r="G62" s="2" t="s">
        <v>722</v>
      </c>
    </row>
    <row r="63" spans="1:7" ht="255">
      <c r="A63" s="2" t="str">
        <f t="shared" si="0"/>
        <v>42131702</v>
      </c>
      <c r="B63" s="2" t="str">
        <f t="shared" si="1"/>
        <v>92173130</v>
      </c>
      <c r="C63" s="2" t="s">
        <v>723</v>
      </c>
      <c r="D63" s="2" t="str">
        <f t="shared" si="2"/>
        <v>92173130</v>
      </c>
      <c r="E63" s="2" t="s">
        <v>724</v>
      </c>
      <c r="F63" s="2" t="str">
        <f t="shared" si="3"/>
        <v>92173130</v>
      </c>
      <c r="G63" s="2" t="s">
        <v>725</v>
      </c>
    </row>
    <row r="64" spans="1:7" ht="255">
      <c r="A64" s="2" t="str">
        <f t="shared" si="0"/>
        <v>42131702</v>
      </c>
      <c r="B64" s="2" t="str">
        <f t="shared" si="1"/>
        <v>92173130</v>
      </c>
      <c r="C64" s="2" t="s">
        <v>723</v>
      </c>
      <c r="D64" s="2" t="str">
        <f t="shared" si="2"/>
        <v>92173130</v>
      </c>
      <c r="E64" s="2" t="s">
        <v>724</v>
      </c>
      <c r="F64" s="2" t="str">
        <f t="shared" si="3"/>
        <v>92173130</v>
      </c>
      <c r="G64" s="2" t="s">
        <v>725</v>
      </c>
    </row>
    <row r="65" spans="1:7" ht="240">
      <c r="A65" s="2" t="str">
        <f t="shared" si="0"/>
        <v>42131702</v>
      </c>
      <c r="B65" s="2" t="str">
        <f t="shared" si="1"/>
        <v>92173220</v>
      </c>
      <c r="C65" s="2" t="s">
        <v>726</v>
      </c>
      <c r="D65" s="2" t="str">
        <f t="shared" si="2"/>
        <v>92173220</v>
      </c>
      <c r="E65" s="2" t="s">
        <v>727</v>
      </c>
      <c r="F65" s="2" t="str">
        <f t="shared" si="3"/>
        <v>92173220</v>
      </c>
      <c r="G65" s="2" t="s">
        <v>728</v>
      </c>
    </row>
    <row r="66" spans="1:7" ht="240">
      <c r="A66" s="2" t="str">
        <f t="shared" ref="A66:A129" si="4">LEFT(C66,8)</f>
        <v>42131702</v>
      </c>
      <c r="B66" s="2" t="str">
        <f t="shared" ref="B66:B129" si="5">RIGHT(C66,8)</f>
        <v>92173289</v>
      </c>
      <c r="C66" s="2" t="s">
        <v>729</v>
      </c>
      <c r="D66" s="2" t="str">
        <f t="shared" si="2"/>
        <v>92173289</v>
      </c>
      <c r="E66" s="2" t="s">
        <v>730</v>
      </c>
      <c r="F66" s="2" t="str">
        <f t="shared" si="3"/>
        <v>92173289</v>
      </c>
      <c r="G66" s="2" t="s">
        <v>731</v>
      </c>
    </row>
    <row r="67" spans="1:7" ht="240">
      <c r="A67" s="2" t="str">
        <f t="shared" si="4"/>
        <v>42131702</v>
      </c>
      <c r="B67" s="2" t="str">
        <f t="shared" si="5"/>
        <v>92173291</v>
      </c>
      <c r="C67" s="2" t="s">
        <v>732</v>
      </c>
      <c r="D67" s="2" t="str">
        <f t="shared" ref="D67:D130" si="6">B67</f>
        <v>92173291</v>
      </c>
      <c r="E67" s="2" t="s">
        <v>733</v>
      </c>
      <c r="F67" s="2" t="str">
        <f t="shared" ref="F67:F130" si="7">B67</f>
        <v>92173291</v>
      </c>
      <c r="G67" s="2" t="s">
        <v>734</v>
      </c>
    </row>
    <row r="68" spans="1:7" ht="240">
      <c r="A68" s="2" t="str">
        <f t="shared" si="4"/>
        <v>42131702</v>
      </c>
      <c r="B68" s="2" t="str">
        <f t="shared" si="5"/>
        <v>92173292</v>
      </c>
      <c r="C68" s="2" t="s">
        <v>735</v>
      </c>
      <c r="D68" s="2" t="str">
        <f t="shared" si="6"/>
        <v>92173292</v>
      </c>
      <c r="E68" s="2" t="s">
        <v>736</v>
      </c>
      <c r="F68" s="2" t="str">
        <f t="shared" si="7"/>
        <v>92173292</v>
      </c>
      <c r="G68" s="2" t="s">
        <v>737</v>
      </c>
    </row>
    <row r="69" spans="1:7" ht="240">
      <c r="A69" s="2" t="str">
        <f t="shared" si="4"/>
        <v>42131702</v>
      </c>
      <c r="B69" s="2" t="str">
        <f t="shared" si="5"/>
        <v>92173345</v>
      </c>
      <c r="C69" s="2" t="s">
        <v>738</v>
      </c>
      <c r="D69" s="2" t="str">
        <f t="shared" si="6"/>
        <v>92173345</v>
      </c>
      <c r="E69" s="2" t="s">
        <v>739</v>
      </c>
      <c r="F69" s="2" t="str">
        <f t="shared" si="7"/>
        <v>92173345</v>
      </c>
      <c r="G69" s="2" t="s">
        <v>740</v>
      </c>
    </row>
    <row r="70" spans="1:7" ht="240">
      <c r="A70" s="2" t="str">
        <f t="shared" si="4"/>
        <v>42131702</v>
      </c>
      <c r="B70" s="2" t="str">
        <f t="shared" si="5"/>
        <v>92173345</v>
      </c>
      <c r="C70" s="2" t="s">
        <v>738</v>
      </c>
      <c r="D70" s="2" t="str">
        <f t="shared" si="6"/>
        <v>92173345</v>
      </c>
      <c r="E70" s="2" t="s">
        <v>739</v>
      </c>
      <c r="F70" s="2" t="str">
        <f t="shared" si="7"/>
        <v>92173345</v>
      </c>
      <c r="G70" s="2" t="s">
        <v>740</v>
      </c>
    </row>
    <row r="71" spans="1:7" ht="240">
      <c r="A71" s="2" t="str">
        <f t="shared" si="4"/>
        <v>42131702</v>
      </c>
      <c r="B71" s="2" t="str">
        <f t="shared" si="5"/>
        <v>92173347</v>
      </c>
      <c r="C71" s="2" t="s">
        <v>741</v>
      </c>
      <c r="D71" s="2" t="str">
        <f t="shared" si="6"/>
        <v>92173347</v>
      </c>
      <c r="E71" s="2" t="s">
        <v>742</v>
      </c>
      <c r="F71" s="2" t="str">
        <f t="shared" si="7"/>
        <v>92173347</v>
      </c>
      <c r="G71" s="2" t="s">
        <v>743</v>
      </c>
    </row>
    <row r="72" spans="1:7" ht="240">
      <c r="A72" s="2" t="str">
        <f t="shared" si="4"/>
        <v>42131702</v>
      </c>
      <c r="B72" s="2" t="str">
        <f t="shared" si="5"/>
        <v>92173347</v>
      </c>
      <c r="C72" s="2" t="s">
        <v>741</v>
      </c>
      <c r="D72" s="2" t="str">
        <f t="shared" si="6"/>
        <v>92173347</v>
      </c>
      <c r="E72" s="2" t="s">
        <v>742</v>
      </c>
      <c r="F72" s="2" t="str">
        <f t="shared" si="7"/>
        <v>92173347</v>
      </c>
      <c r="G72" s="2" t="s">
        <v>743</v>
      </c>
    </row>
    <row r="73" spans="1:7" ht="240">
      <c r="A73" s="2" t="str">
        <f t="shared" si="4"/>
        <v>42131704</v>
      </c>
      <c r="B73" s="2" t="str">
        <f t="shared" si="5"/>
        <v>92157989</v>
      </c>
      <c r="C73" s="2" t="s">
        <v>744</v>
      </c>
      <c r="D73" s="2" t="str">
        <f t="shared" si="6"/>
        <v>92157989</v>
      </c>
      <c r="E73" s="2" t="s">
        <v>745</v>
      </c>
      <c r="F73" s="2" t="str">
        <f t="shared" si="7"/>
        <v>92157989</v>
      </c>
      <c r="G73" s="2" t="s">
        <v>746</v>
      </c>
    </row>
    <row r="74" spans="1:7" ht="240">
      <c r="A74" s="2" t="str">
        <f t="shared" si="4"/>
        <v>42131707</v>
      </c>
      <c r="B74" s="2" t="str">
        <f t="shared" si="5"/>
        <v>92153276</v>
      </c>
      <c r="C74" s="2" t="s">
        <v>333</v>
      </c>
      <c r="D74" s="2" t="str">
        <f t="shared" si="6"/>
        <v>92153276</v>
      </c>
      <c r="E74" s="2" t="s">
        <v>747</v>
      </c>
      <c r="F74" s="2" t="str">
        <f t="shared" si="7"/>
        <v>92153276</v>
      </c>
      <c r="G74" s="2" t="s">
        <v>748</v>
      </c>
    </row>
    <row r="75" spans="1:7" ht="240">
      <c r="A75" s="2" t="str">
        <f t="shared" si="4"/>
        <v>42131707</v>
      </c>
      <c r="B75" s="2" t="str">
        <f t="shared" si="5"/>
        <v>92153276</v>
      </c>
      <c r="C75" s="2" t="s">
        <v>333</v>
      </c>
      <c r="D75" s="2" t="str">
        <f t="shared" si="6"/>
        <v>92153276</v>
      </c>
      <c r="E75" s="2" t="s">
        <v>747</v>
      </c>
      <c r="F75" s="2" t="str">
        <f t="shared" si="7"/>
        <v>92153276</v>
      </c>
      <c r="G75" s="2" t="s">
        <v>748</v>
      </c>
    </row>
    <row r="76" spans="1:7" ht="240">
      <c r="A76" s="2" t="str">
        <f t="shared" si="4"/>
        <v>42131707</v>
      </c>
      <c r="B76" s="2" t="str">
        <f t="shared" si="5"/>
        <v>92153276</v>
      </c>
      <c r="C76" s="2" t="s">
        <v>333</v>
      </c>
      <c r="D76" s="2" t="str">
        <f t="shared" si="6"/>
        <v>92153276</v>
      </c>
      <c r="E76" s="2" t="s">
        <v>747</v>
      </c>
      <c r="F76" s="2" t="str">
        <f t="shared" si="7"/>
        <v>92153276</v>
      </c>
      <c r="G76" s="2" t="s">
        <v>748</v>
      </c>
    </row>
    <row r="77" spans="1:7" ht="240">
      <c r="A77" s="2" t="str">
        <f t="shared" si="4"/>
        <v>42131707</v>
      </c>
      <c r="B77" s="2" t="str">
        <f t="shared" si="5"/>
        <v>92153276</v>
      </c>
      <c r="C77" s="2" t="s">
        <v>333</v>
      </c>
      <c r="D77" s="2" t="str">
        <f t="shared" si="6"/>
        <v>92153276</v>
      </c>
      <c r="E77" s="2" t="s">
        <v>747</v>
      </c>
      <c r="F77" s="2" t="str">
        <f t="shared" si="7"/>
        <v>92153276</v>
      </c>
      <c r="G77" s="2" t="s">
        <v>748</v>
      </c>
    </row>
    <row r="78" spans="1:7" ht="240">
      <c r="A78" s="2" t="str">
        <f t="shared" si="4"/>
        <v>42131707</v>
      </c>
      <c r="B78" s="2" t="str">
        <f t="shared" si="5"/>
        <v>92153276</v>
      </c>
      <c r="C78" s="2" t="s">
        <v>333</v>
      </c>
      <c r="D78" s="2" t="str">
        <f t="shared" si="6"/>
        <v>92153276</v>
      </c>
      <c r="E78" s="2" t="s">
        <v>747</v>
      </c>
      <c r="F78" s="2" t="str">
        <f t="shared" si="7"/>
        <v>92153276</v>
      </c>
      <c r="G78" s="2" t="s">
        <v>748</v>
      </c>
    </row>
    <row r="79" spans="1:7" ht="240">
      <c r="A79" s="2" t="str">
        <f t="shared" si="4"/>
        <v>42131718</v>
      </c>
      <c r="B79" s="2" t="str">
        <f t="shared" si="5"/>
        <v>92166186</v>
      </c>
      <c r="C79" s="2" t="s">
        <v>749</v>
      </c>
      <c r="D79" s="2" t="str">
        <f t="shared" si="6"/>
        <v>92166186</v>
      </c>
      <c r="E79" s="2" t="s">
        <v>750</v>
      </c>
      <c r="F79" s="2" t="str">
        <f t="shared" si="7"/>
        <v>92166186</v>
      </c>
      <c r="G79" s="2" t="s">
        <v>751</v>
      </c>
    </row>
    <row r="80" spans="1:7" ht="240">
      <c r="A80" s="2" t="str">
        <f t="shared" si="4"/>
        <v>42131718</v>
      </c>
      <c r="B80" s="2" t="str">
        <f t="shared" si="5"/>
        <v>92167458</v>
      </c>
      <c r="C80" s="2" t="s">
        <v>752</v>
      </c>
      <c r="D80" s="2" t="str">
        <f t="shared" si="6"/>
        <v>92167458</v>
      </c>
      <c r="E80" s="2" t="s">
        <v>753</v>
      </c>
      <c r="F80" s="2" t="str">
        <f t="shared" si="7"/>
        <v>92167458</v>
      </c>
      <c r="G80" s="2" t="s">
        <v>754</v>
      </c>
    </row>
    <row r="81" spans="1:7" ht="240">
      <c r="A81" s="2" t="str">
        <f t="shared" si="4"/>
        <v>42131718</v>
      </c>
      <c r="B81" s="2" t="str">
        <f t="shared" si="5"/>
        <v>92168117</v>
      </c>
      <c r="C81" s="2" t="s">
        <v>755</v>
      </c>
      <c r="D81" s="2" t="str">
        <f t="shared" si="6"/>
        <v>92168117</v>
      </c>
      <c r="E81" s="2" t="s">
        <v>756</v>
      </c>
      <c r="F81" s="2" t="str">
        <f t="shared" si="7"/>
        <v>92168117</v>
      </c>
      <c r="G81" s="2" t="s">
        <v>757</v>
      </c>
    </row>
    <row r="82" spans="1:7" ht="240">
      <c r="A82" s="2" t="str">
        <f t="shared" si="4"/>
        <v>42132103</v>
      </c>
      <c r="B82" s="2" t="str">
        <f t="shared" si="5"/>
        <v>92052182</v>
      </c>
      <c r="C82" s="2" t="s">
        <v>758</v>
      </c>
      <c r="D82" s="2" t="str">
        <f t="shared" si="6"/>
        <v>92052182</v>
      </c>
      <c r="E82" s="2" t="s">
        <v>759</v>
      </c>
      <c r="F82" s="2" t="str">
        <f t="shared" si="7"/>
        <v>92052182</v>
      </c>
      <c r="G82" s="2" t="s">
        <v>760</v>
      </c>
    </row>
    <row r="83" spans="1:7" ht="240">
      <c r="A83" s="2" t="str">
        <f t="shared" si="4"/>
        <v>42132105</v>
      </c>
      <c r="B83" s="2" t="str">
        <f t="shared" si="5"/>
        <v>92001683</v>
      </c>
      <c r="C83" s="2" t="s">
        <v>761</v>
      </c>
      <c r="D83" s="2" t="str">
        <f t="shared" si="6"/>
        <v>92001683</v>
      </c>
      <c r="E83" s="2" t="s">
        <v>762</v>
      </c>
      <c r="F83" s="2" t="str">
        <f t="shared" si="7"/>
        <v>92001683</v>
      </c>
      <c r="G83" s="2" t="s">
        <v>763</v>
      </c>
    </row>
    <row r="84" spans="1:7" ht="240">
      <c r="A84" s="2" t="str">
        <f t="shared" si="4"/>
        <v>42132105</v>
      </c>
      <c r="B84" s="2" t="str">
        <f t="shared" si="5"/>
        <v>92003109</v>
      </c>
      <c r="C84" s="2" t="s">
        <v>764</v>
      </c>
      <c r="D84" s="2" t="str">
        <f t="shared" si="6"/>
        <v>92003109</v>
      </c>
      <c r="E84" s="2" t="s">
        <v>765</v>
      </c>
      <c r="F84" s="2" t="str">
        <f t="shared" si="7"/>
        <v>92003109</v>
      </c>
      <c r="G84" s="2" t="s">
        <v>766</v>
      </c>
    </row>
    <row r="85" spans="1:7" ht="240">
      <c r="A85" s="2" t="str">
        <f t="shared" si="4"/>
        <v>42132105</v>
      </c>
      <c r="B85" s="2" t="str">
        <f t="shared" si="5"/>
        <v>92003281</v>
      </c>
      <c r="C85" s="2" t="s">
        <v>767</v>
      </c>
      <c r="D85" s="2" t="str">
        <f t="shared" si="6"/>
        <v>92003281</v>
      </c>
      <c r="E85" s="2" t="s">
        <v>768</v>
      </c>
      <c r="F85" s="2" t="str">
        <f t="shared" si="7"/>
        <v>92003281</v>
      </c>
      <c r="G85" s="2" t="s">
        <v>769</v>
      </c>
    </row>
    <row r="86" spans="1:7" ht="240">
      <c r="A86" s="2" t="str">
        <f t="shared" si="4"/>
        <v>42132105</v>
      </c>
      <c r="B86" s="2" t="str">
        <f t="shared" si="5"/>
        <v>92044123</v>
      </c>
      <c r="C86" s="2" t="s">
        <v>770</v>
      </c>
      <c r="D86" s="2" t="str">
        <f t="shared" si="6"/>
        <v>92044123</v>
      </c>
      <c r="E86" s="2" t="s">
        <v>771</v>
      </c>
      <c r="F86" s="2" t="str">
        <f t="shared" si="7"/>
        <v>92044123</v>
      </c>
      <c r="G86" s="2" t="s">
        <v>772</v>
      </c>
    </row>
    <row r="87" spans="1:7" ht="240">
      <c r="A87" s="2" t="str">
        <f t="shared" si="4"/>
        <v>42132105</v>
      </c>
      <c r="B87" s="2" t="str">
        <f t="shared" si="5"/>
        <v>92052181</v>
      </c>
      <c r="C87" s="2" t="s">
        <v>773</v>
      </c>
      <c r="D87" s="2" t="str">
        <f t="shared" si="6"/>
        <v>92052181</v>
      </c>
      <c r="E87" s="2" t="s">
        <v>774</v>
      </c>
      <c r="F87" s="2" t="str">
        <f t="shared" si="7"/>
        <v>92052181</v>
      </c>
      <c r="G87" s="2" t="s">
        <v>775</v>
      </c>
    </row>
    <row r="88" spans="1:7" ht="240">
      <c r="A88" s="2" t="str">
        <f t="shared" si="4"/>
        <v>42132106</v>
      </c>
      <c r="B88" s="2" t="str">
        <f t="shared" si="5"/>
        <v>92052169</v>
      </c>
      <c r="C88" s="2" t="s">
        <v>776</v>
      </c>
      <c r="D88" s="2" t="str">
        <f t="shared" si="6"/>
        <v>92052169</v>
      </c>
      <c r="E88" s="2" t="s">
        <v>777</v>
      </c>
      <c r="F88" s="2" t="str">
        <f t="shared" si="7"/>
        <v>92052169</v>
      </c>
      <c r="G88" s="2" t="s">
        <v>778</v>
      </c>
    </row>
    <row r="89" spans="1:7" ht="240">
      <c r="A89" s="2" t="str">
        <f t="shared" si="4"/>
        <v>42132107</v>
      </c>
      <c r="B89" s="2" t="str">
        <f t="shared" si="5"/>
        <v>92076177</v>
      </c>
      <c r="C89" s="2" t="s">
        <v>779</v>
      </c>
      <c r="D89" s="2" t="str">
        <f t="shared" si="6"/>
        <v>92076177</v>
      </c>
      <c r="E89" s="2" t="s">
        <v>780</v>
      </c>
      <c r="F89" s="2" t="str">
        <f t="shared" si="7"/>
        <v>92076177</v>
      </c>
      <c r="G89" s="2" t="s">
        <v>781</v>
      </c>
    </row>
    <row r="90" spans="1:7" ht="240">
      <c r="A90" s="2" t="str">
        <f t="shared" si="4"/>
        <v>42132107</v>
      </c>
      <c r="B90" s="2" t="str">
        <f t="shared" si="5"/>
        <v>92165767</v>
      </c>
      <c r="C90" s="2" t="s">
        <v>782</v>
      </c>
      <c r="D90" s="2" t="str">
        <f t="shared" si="6"/>
        <v>92165767</v>
      </c>
      <c r="E90" s="2" t="s">
        <v>783</v>
      </c>
      <c r="F90" s="2" t="str">
        <f t="shared" si="7"/>
        <v>92165767</v>
      </c>
      <c r="G90" s="2" t="s">
        <v>783</v>
      </c>
    </row>
    <row r="91" spans="1:7" ht="240">
      <c r="A91" s="2" t="str">
        <f t="shared" si="4"/>
        <v>42132107</v>
      </c>
      <c r="B91" s="2" t="str">
        <f t="shared" si="5"/>
        <v>92195568</v>
      </c>
      <c r="C91" s="2" t="s">
        <v>551</v>
      </c>
      <c r="D91" s="2" t="str">
        <f t="shared" si="6"/>
        <v>92195568</v>
      </c>
      <c r="E91" s="2" t="s">
        <v>784</v>
      </c>
      <c r="F91" s="2" t="str">
        <f t="shared" si="7"/>
        <v>92195568</v>
      </c>
      <c r="G91" s="2" t="s">
        <v>785</v>
      </c>
    </row>
    <row r="92" spans="1:7" ht="240">
      <c r="A92" s="2" t="str">
        <f t="shared" si="4"/>
        <v>42132107</v>
      </c>
      <c r="B92" s="2" t="str">
        <f t="shared" si="5"/>
        <v>92195568</v>
      </c>
      <c r="C92" s="2" t="s">
        <v>551</v>
      </c>
      <c r="D92" s="2" t="str">
        <f t="shared" si="6"/>
        <v>92195568</v>
      </c>
      <c r="E92" s="2" t="s">
        <v>784</v>
      </c>
      <c r="F92" s="2" t="str">
        <f t="shared" si="7"/>
        <v>92195568</v>
      </c>
      <c r="G92" s="2" t="s">
        <v>785</v>
      </c>
    </row>
    <row r="93" spans="1:7" ht="240">
      <c r="A93" s="2" t="str">
        <f t="shared" si="4"/>
        <v>42132108</v>
      </c>
      <c r="B93" s="2" t="str">
        <f t="shared" si="5"/>
        <v>92077055</v>
      </c>
      <c r="C93" s="2" t="s">
        <v>786</v>
      </c>
      <c r="D93" s="2" t="str">
        <f t="shared" si="6"/>
        <v>92077055</v>
      </c>
      <c r="E93" s="2" t="s">
        <v>787</v>
      </c>
      <c r="F93" s="2" t="str">
        <f t="shared" si="7"/>
        <v>92077055</v>
      </c>
      <c r="G93" s="2" t="s">
        <v>788</v>
      </c>
    </row>
    <row r="94" spans="1:7" ht="240">
      <c r="A94" s="2" t="str">
        <f t="shared" si="4"/>
        <v>42132203</v>
      </c>
      <c r="B94" s="2" t="str">
        <f t="shared" si="5"/>
        <v>92153325</v>
      </c>
      <c r="C94" s="2" t="s">
        <v>368</v>
      </c>
      <c r="D94" s="2" t="str">
        <f t="shared" si="6"/>
        <v>92153325</v>
      </c>
      <c r="E94" s="2" t="s">
        <v>789</v>
      </c>
      <c r="F94" s="2" t="str">
        <f t="shared" si="7"/>
        <v>92153325</v>
      </c>
      <c r="G94" s="2" t="s">
        <v>790</v>
      </c>
    </row>
    <row r="95" spans="1:7" ht="240">
      <c r="A95" s="2" t="str">
        <f t="shared" si="4"/>
        <v>42132203</v>
      </c>
      <c r="B95" s="2" t="str">
        <f t="shared" si="5"/>
        <v>92153325</v>
      </c>
      <c r="C95" s="2" t="s">
        <v>368</v>
      </c>
      <c r="D95" s="2" t="str">
        <f t="shared" si="6"/>
        <v>92153325</v>
      </c>
      <c r="E95" s="2" t="s">
        <v>789</v>
      </c>
      <c r="F95" s="2" t="str">
        <f t="shared" si="7"/>
        <v>92153325</v>
      </c>
      <c r="G95" s="2" t="s">
        <v>790</v>
      </c>
    </row>
    <row r="96" spans="1:7" ht="240">
      <c r="A96" s="2" t="str">
        <f t="shared" si="4"/>
        <v>42132203</v>
      </c>
      <c r="B96" s="2" t="str">
        <f t="shared" si="5"/>
        <v>92153325</v>
      </c>
      <c r="C96" s="2" t="s">
        <v>368</v>
      </c>
      <c r="D96" s="2" t="str">
        <f t="shared" si="6"/>
        <v>92153325</v>
      </c>
      <c r="E96" s="2" t="s">
        <v>789</v>
      </c>
      <c r="F96" s="2" t="str">
        <f t="shared" si="7"/>
        <v>92153325</v>
      </c>
      <c r="G96" s="2" t="s">
        <v>790</v>
      </c>
    </row>
    <row r="97" spans="1:7" ht="240">
      <c r="A97" s="2" t="str">
        <f t="shared" si="4"/>
        <v>42132203</v>
      </c>
      <c r="B97" s="2" t="str">
        <f t="shared" si="5"/>
        <v>92154885</v>
      </c>
      <c r="C97" s="2" t="s">
        <v>791</v>
      </c>
      <c r="D97" s="2" t="str">
        <f t="shared" si="6"/>
        <v>92154885</v>
      </c>
      <c r="E97" s="2" t="s">
        <v>792</v>
      </c>
      <c r="F97" s="2" t="str">
        <f t="shared" si="7"/>
        <v>92154885</v>
      </c>
      <c r="G97" s="2" t="s">
        <v>793</v>
      </c>
    </row>
    <row r="98" spans="1:7" ht="240">
      <c r="A98" s="2" t="str">
        <f t="shared" si="4"/>
        <v>42132203</v>
      </c>
      <c r="B98" s="2" t="str">
        <f t="shared" si="5"/>
        <v>92155026</v>
      </c>
      <c r="C98" s="2" t="s">
        <v>794</v>
      </c>
      <c r="D98" s="2" t="str">
        <f t="shared" si="6"/>
        <v>92155026</v>
      </c>
      <c r="E98" s="2" t="s">
        <v>795</v>
      </c>
      <c r="F98" s="2" t="str">
        <f t="shared" si="7"/>
        <v>92155026</v>
      </c>
      <c r="G98" s="2" t="s">
        <v>796</v>
      </c>
    </row>
    <row r="99" spans="1:7" ht="240">
      <c r="A99" s="2" t="str">
        <f t="shared" si="4"/>
        <v>42132203</v>
      </c>
      <c r="B99" s="2" t="str">
        <f t="shared" si="5"/>
        <v>92155026</v>
      </c>
      <c r="C99" s="2" t="s">
        <v>794</v>
      </c>
      <c r="D99" s="2" t="str">
        <f t="shared" si="6"/>
        <v>92155026</v>
      </c>
      <c r="E99" s="2" t="s">
        <v>795</v>
      </c>
      <c r="F99" s="2" t="str">
        <f t="shared" si="7"/>
        <v>92155026</v>
      </c>
      <c r="G99" s="2" t="s">
        <v>796</v>
      </c>
    </row>
    <row r="100" spans="1:7" ht="240">
      <c r="A100" s="2" t="str">
        <f t="shared" si="4"/>
        <v>42132203</v>
      </c>
      <c r="B100" s="2" t="str">
        <f t="shared" si="5"/>
        <v>92155026</v>
      </c>
      <c r="C100" s="2" t="s">
        <v>794</v>
      </c>
      <c r="D100" s="2" t="str">
        <f t="shared" si="6"/>
        <v>92155026</v>
      </c>
      <c r="E100" s="2" t="s">
        <v>795</v>
      </c>
      <c r="F100" s="2" t="str">
        <f t="shared" si="7"/>
        <v>92155026</v>
      </c>
      <c r="G100" s="2" t="s">
        <v>796</v>
      </c>
    </row>
    <row r="101" spans="1:7" ht="240">
      <c r="A101" s="2" t="str">
        <f t="shared" si="4"/>
        <v>42132203</v>
      </c>
      <c r="B101" s="2" t="str">
        <f t="shared" si="5"/>
        <v>92155193</v>
      </c>
      <c r="C101" s="2" t="s">
        <v>371</v>
      </c>
      <c r="D101" s="2" t="str">
        <f t="shared" si="6"/>
        <v>92155193</v>
      </c>
      <c r="E101" s="2" t="s">
        <v>797</v>
      </c>
      <c r="F101" s="2" t="str">
        <f t="shared" si="7"/>
        <v>92155193</v>
      </c>
      <c r="G101" s="2" t="s">
        <v>798</v>
      </c>
    </row>
    <row r="102" spans="1:7" ht="240">
      <c r="A102" s="2" t="str">
        <f t="shared" si="4"/>
        <v>42132203</v>
      </c>
      <c r="B102" s="2" t="str">
        <f t="shared" si="5"/>
        <v>92155193</v>
      </c>
      <c r="C102" s="2" t="s">
        <v>371</v>
      </c>
      <c r="D102" s="2" t="str">
        <f t="shared" si="6"/>
        <v>92155193</v>
      </c>
      <c r="E102" s="2" t="s">
        <v>797</v>
      </c>
      <c r="F102" s="2" t="str">
        <f t="shared" si="7"/>
        <v>92155193</v>
      </c>
      <c r="G102" s="2" t="s">
        <v>798</v>
      </c>
    </row>
    <row r="103" spans="1:7" ht="240">
      <c r="A103" s="2" t="str">
        <f t="shared" si="4"/>
        <v>42132203</v>
      </c>
      <c r="B103" s="2" t="str">
        <f t="shared" si="5"/>
        <v>92156098</v>
      </c>
      <c r="C103" s="2" t="s">
        <v>397</v>
      </c>
      <c r="D103" s="2" t="str">
        <f t="shared" si="6"/>
        <v>92156098</v>
      </c>
      <c r="E103" s="2" t="s">
        <v>799</v>
      </c>
      <c r="F103" s="2" t="str">
        <f t="shared" si="7"/>
        <v>92156098</v>
      </c>
      <c r="G103" s="2" t="s">
        <v>800</v>
      </c>
    </row>
    <row r="104" spans="1:7" ht="240">
      <c r="A104" s="2" t="str">
        <f t="shared" si="4"/>
        <v>42132203</v>
      </c>
      <c r="B104" s="2" t="str">
        <f t="shared" si="5"/>
        <v>92156098</v>
      </c>
      <c r="C104" s="2" t="s">
        <v>397</v>
      </c>
      <c r="D104" s="2" t="str">
        <f t="shared" si="6"/>
        <v>92156098</v>
      </c>
      <c r="E104" s="2" t="s">
        <v>799</v>
      </c>
      <c r="F104" s="2" t="str">
        <f t="shared" si="7"/>
        <v>92156098</v>
      </c>
      <c r="G104" s="2" t="s">
        <v>800</v>
      </c>
    </row>
    <row r="105" spans="1:7" ht="240">
      <c r="A105" s="2" t="str">
        <f t="shared" si="4"/>
        <v>42132203</v>
      </c>
      <c r="B105" s="2" t="str">
        <f t="shared" si="5"/>
        <v>92156155</v>
      </c>
      <c r="C105" s="2" t="s">
        <v>418</v>
      </c>
      <c r="D105" s="2" t="str">
        <f t="shared" si="6"/>
        <v>92156155</v>
      </c>
      <c r="E105" s="2" t="s">
        <v>801</v>
      </c>
      <c r="F105" s="2" t="str">
        <f t="shared" si="7"/>
        <v>92156155</v>
      </c>
      <c r="G105" s="2" t="s">
        <v>802</v>
      </c>
    </row>
    <row r="106" spans="1:7" ht="240">
      <c r="A106" s="2" t="str">
        <f t="shared" si="4"/>
        <v>42132203</v>
      </c>
      <c r="B106" s="2" t="str">
        <f t="shared" si="5"/>
        <v>92156155</v>
      </c>
      <c r="C106" s="2" t="s">
        <v>418</v>
      </c>
      <c r="D106" s="2" t="str">
        <f t="shared" si="6"/>
        <v>92156155</v>
      </c>
      <c r="E106" s="2" t="s">
        <v>801</v>
      </c>
      <c r="F106" s="2" t="str">
        <f t="shared" si="7"/>
        <v>92156155</v>
      </c>
      <c r="G106" s="2" t="s">
        <v>802</v>
      </c>
    </row>
    <row r="107" spans="1:7" ht="240">
      <c r="A107" s="2" t="str">
        <f t="shared" si="4"/>
        <v>42132203</v>
      </c>
      <c r="B107" s="2" t="str">
        <f t="shared" si="5"/>
        <v>92156416</v>
      </c>
      <c r="C107" s="2" t="s">
        <v>803</v>
      </c>
      <c r="D107" s="2" t="str">
        <f t="shared" si="6"/>
        <v>92156416</v>
      </c>
      <c r="E107" s="2" t="s">
        <v>804</v>
      </c>
      <c r="F107" s="2" t="str">
        <f t="shared" si="7"/>
        <v>92156416</v>
      </c>
      <c r="G107" s="2" t="s">
        <v>805</v>
      </c>
    </row>
    <row r="108" spans="1:7" ht="240">
      <c r="A108" s="2" t="str">
        <f t="shared" si="4"/>
        <v>42132203</v>
      </c>
      <c r="B108" s="2" t="str">
        <f t="shared" si="5"/>
        <v>92156416</v>
      </c>
      <c r="C108" s="2" t="s">
        <v>803</v>
      </c>
      <c r="D108" s="2" t="str">
        <f t="shared" si="6"/>
        <v>92156416</v>
      </c>
      <c r="E108" s="2" t="s">
        <v>804</v>
      </c>
      <c r="F108" s="2" t="str">
        <f t="shared" si="7"/>
        <v>92156416</v>
      </c>
      <c r="G108" s="2" t="s">
        <v>805</v>
      </c>
    </row>
    <row r="109" spans="1:7" ht="240">
      <c r="A109" s="2" t="str">
        <f t="shared" si="4"/>
        <v>42132203</v>
      </c>
      <c r="B109" s="2" t="str">
        <f t="shared" si="5"/>
        <v>92156416</v>
      </c>
      <c r="C109" s="2" t="s">
        <v>803</v>
      </c>
      <c r="D109" s="2" t="str">
        <f t="shared" si="6"/>
        <v>92156416</v>
      </c>
      <c r="E109" s="2" t="s">
        <v>804</v>
      </c>
      <c r="F109" s="2" t="str">
        <f t="shared" si="7"/>
        <v>92156416</v>
      </c>
      <c r="G109" s="2" t="s">
        <v>805</v>
      </c>
    </row>
    <row r="110" spans="1:7" ht="240">
      <c r="A110" s="2" t="str">
        <f t="shared" si="4"/>
        <v>42132203</v>
      </c>
      <c r="B110" s="2" t="str">
        <f t="shared" si="5"/>
        <v>92161427</v>
      </c>
      <c r="C110" s="2" t="s">
        <v>420</v>
      </c>
      <c r="D110" s="2" t="str">
        <f t="shared" si="6"/>
        <v>92161427</v>
      </c>
      <c r="E110" s="2" t="s">
        <v>806</v>
      </c>
      <c r="F110" s="2" t="str">
        <f t="shared" si="7"/>
        <v>92161427</v>
      </c>
      <c r="G110" s="2" t="s">
        <v>807</v>
      </c>
    </row>
    <row r="111" spans="1:7" ht="240">
      <c r="A111" s="2" t="str">
        <f t="shared" si="4"/>
        <v>42132205</v>
      </c>
      <c r="B111" s="2" t="str">
        <f t="shared" si="5"/>
        <v>92024057</v>
      </c>
      <c r="C111" s="2" t="s">
        <v>808</v>
      </c>
      <c r="D111" s="2" t="str">
        <f t="shared" si="6"/>
        <v>92024057</v>
      </c>
      <c r="E111" s="2" t="s">
        <v>809</v>
      </c>
      <c r="F111" s="2" t="str">
        <f t="shared" si="7"/>
        <v>92024057</v>
      </c>
      <c r="G111" s="2" t="s">
        <v>810</v>
      </c>
    </row>
    <row r="112" spans="1:7" ht="240">
      <c r="A112" s="2" t="str">
        <f t="shared" si="4"/>
        <v>42132205</v>
      </c>
      <c r="B112" s="2" t="str">
        <f t="shared" si="5"/>
        <v>92142126</v>
      </c>
      <c r="C112" s="2" t="s">
        <v>351</v>
      </c>
      <c r="D112" s="2" t="str">
        <f t="shared" si="6"/>
        <v>92142126</v>
      </c>
      <c r="E112" s="2" t="s">
        <v>811</v>
      </c>
      <c r="F112" s="2" t="str">
        <f t="shared" si="7"/>
        <v>92142126</v>
      </c>
      <c r="G112" s="2" t="s">
        <v>812</v>
      </c>
    </row>
    <row r="113" spans="1:7" ht="240">
      <c r="A113" s="2" t="str">
        <f t="shared" si="4"/>
        <v>42132205</v>
      </c>
      <c r="B113" s="2" t="str">
        <f t="shared" si="5"/>
        <v>92142126</v>
      </c>
      <c r="C113" s="2" t="s">
        <v>351</v>
      </c>
      <c r="D113" s="2" t="str">
        <f t="shared" si="6"/>
        <v>92142126</v>
      </c>
      <c r="E113" s="2" t="s">
        <v>811</v>
      </c>
      <c r="F113" s="2" t="str">
        <f t="shared" si="7"/>
        <v>92142126</v>
      </c>
      <c r="G113" s="2" t="s">
        <v>812</v>
      </c>
    </row>
    <row r="114" spans="1:7" ht="240">
      <c r="A114" s="2" t="str">
        <f t="shared" si="4"/>
        <v>42132205</v>
      </c>
      <c r="B114" s="2" t="str">
        <f t="shared" si="5"/>
        <v>92142132</v>
      </c>
      <c r="C114" s="2" t="s">
        <v>813</v>
      </c>
      <c r="D114" s="2" t="str">
        <f t="shared" si="6"/>
        <v>92142132</v>
      </c>
      <c r="E114" s="2" t="s">
        <v>814</v>
      </c>
      <c r="F114" s="2" t="str">
        <f t="shared" si="7"/>
        <v>92142132</v>
      </c>
      <c r="G114" s="2" t="s">
        <v>815</v>
      </c>
    </row>
    <row r="115" spans="1:7" ht="240">
      <c r="A115" s="2" t="str">
        <f t="shared" si="4"/>
        <v>42132205</v>
      </c>
      <c r="B115" s="2" t="str">
        <f t="shared" si="5"/>
        <v>92142132</v>
      </c>
      <c r="C115" s="2" t="s">
        <v>813</v>
      </c>
      <c r="D115" s="2" t="str">
        <f t="shared" si="6"/>
        <v>92142132</v>
      </c>
      <c r="E115" s="2" t="s">
        <v>814</v>
      </c>
      <c r="F115" s="2" t="str">
        <f t="shared" si="7"/>
        <v>92142132</v>
      </c>
      <c r="G115" s="2" t="s">
        <v>815</v>
      </c>
    </row>
    <row r="116" spans="1:7" ht="240">
      <c r="A116" s="2" t="str">
        <f t="shared" si="4"/>
        <v>42132205</v>
      </c>
      <c r="B116" s="2" t="str">
        <f t="shared" si="5"/>
        <v>92142133</v>
      </c>
      <c r="C116" s="2" t="s">
        <v>816</v>
      </c>
      <c r="D116" s="2" t="str">
        <f t="shared" si="6"/>
        <v>92142133</v>
      </c>
      <c r="E116" s="2" t="s">
        <v>817</v>
      </c>
      <c r="F116" s="2" t="str">
        <f t="shared" si="7"/>
        <v>92142133</v>
      </c>
      <c r="G116" s="2" t="s">
        <v>818</v>
      </c>
    </row>
    <row r="117" spans="1:7" ht="240">
      <c r="A117" s="2" t="str">
        <f t="shared" si="4"/>
        <v>42132205</v>
      </c>
      <c r="B117" s="2" t="str">
        <f t="shared" si="5"/>
        <v>92142133</v>
      </c>
      <c r="C117" s="2" t="s">
        <v>816</v>
      </c>
      <c r="D117" s="2" t="str">
        <f t="shared" si="6"/>
        <v>92142133</v>
      </c>
      <c r="E117" s="2" t="s">
        <v>817</v>
      </c>
      <c r="F117" s="2" t="str">
        <f t="shared" si="7"/>
        <v>92142133</v>
      </c>
      <c r="G117" s="2" t="s">
        <v>818</v>
      </c>
    </row>
    <row r="118" spans="1:7" ht="240">
      <c r="A118" s="2" t="str">
        <f t="shared" si="4"/>
        <v>42132205</v>
      </c>
      <c r="B118" s="2" t="str">
        <f t="shared" si="5"/>
        <v>92152225</v>
      </c>
      <c r="C118" s="2" t="s">
        <v>377</v>
      </c>
      <c r="D118" s="2" t="str">
        <f t="shared" si="6"/>
        <v>92152225</v>
      </c>
      <c r="E118" s="2" t="s">
        <v>819</v>
      </c>
      <c r="F118" s="2" t="str">
        <f t="shared" si="7"/>
        <v>92152225</v>
      </c>
      <c r="G118" s="2" t="s">
        <v>820</v>
      </c>
    </row>
    <row r="119" spans="1:7" ht="240">
      <c r="A119" s="2" t="str">
        <f t="shared" si="4"/>
        <v>42132205</v>
      </c>
      <c r="B119" s="2" t="str">
        <f t="shared" si="5"/>
        <v>92152225</v>
      </c>
      <c r="C119" s="2" t="s">
        <v>377</v>
      </c>
      <c r="D119" s="2" t="str">
        <f t="shared" si="6"/>
        <v>92152225</v>
      </c>
      <c r="E119" s="2" t="s">
        <v>819</v>
      </c>
      <c r="F119" s="2" t="str">
        <f t="shared" si="7"/>
        <v>92152225</v>
      </c>
      <c r="G119" s="2" t="s">
        <v>820</v>
      </c>
    </row>
    <row r="120" spans="1:7" ht="240">
      <c r="A120" s="2" t="str">
        <f t="shared" si="4"/>
        <v>42132205</v>
      </c>
      <c r="B120" s="2" t="str">
        <f t="shared" si="5"/>
        <v>92152225</v>
      </c>
      <c r="C120" s="2" t="s">
        <v>377</v>
      </c>
      <c r="D120" s="2" t="str">
        <f t="shared" si="6"/>
        <v>92152225</v>
      </c>
      <c r="E120" s="2" t="s">
        <v>819</v>
      </c>
      <c r="F120" s="2" t="str">
        <f t="shared" si="7"/>
        <v>92152225</v>
      </c>
      <c r="G120" s="2" t="s">
        <v>820</v>
      </c>
    </row>
    <row r="121" spans="1:7" ht="240">
      <c r="A121" s="2" t="str">
        <f t="shared" si="4"/>
        <v>42132205</v>
      </c>
      <c r="B121" s="2" t="str">
        <f t="shared" si="5"/>
        <v>92152225</v>
      </c>
      <c r="C121" s="2" t="s">
        <v>377</v>
      </c>
      <c r="D121" s="2" t="str">
        <f t="shared" si="6"/>
        <v>92152225</v>
      </c>
      <c r="E121" s="2" t="s">
        <v>819</v>
      </c>
      <c r="F121" s="2" t="str">
        <f t="shared" si="7"/>
        <v>92152225</v>
      </c>
      <c r="G121" s="2" t="s">
        <v>820</v>
      </c>
    </row>
    <row r="122" spans="1:7" ht="240">
      <c r="A122" s="2" t="str">
        <f t="shared" si="4"/>
        <v>42132205</v>
      </c>
      <c r="B122" s="2" t="str">
        <f t="shared" si="5"/>
        <v>92153324</v>
      </c>
      <c r="C122" s="2" t="s">
        <v>821</v>
      </c>
      <c r="D122" s="2" t="str">
        <f t="shared" si="6"/>
        <v>92153324</v>
      </c>
      <c r="E122" s="2" t="s">
        <v>822</v>
      </c>
      <c r="F122" s="2" t="str">
        <f t="shared" si="7"/>
        <v>92153324</v>
      </c>
      <c r="G122" s="2" t="s">
        <v>823</v>
      </c>
    </row>
    <row r="123" spans="1:7" ht="240">
      <c r="A123" s="2" t="str">
        <f t="shared" si="4"/>
        <v>42132205</v>
      </c>
      <c r="B123" s="2" t="str">
        <f t="shared" si="5"/>
        <v>92153324</v>
      </c>
      <c r="C123" s="2" t="s">
        <v>821</v>
      </c>
      <c r="D123" s="2" t="str">
        <f t="shared" si="6"/>
        <v>92153324</v>
      </c>
      <c r="E123" s="2" t="s">
        <v>822</v>
      </c>
      <c r="F123" s="2" t="str">
        <f t="shared" si="7"/>
        <v>92153324</v>
      </c>
      <c r="G123" s="2" t="s">
        <v>823</v>
      </c>
    </row>
    <row r="124" spans="1:7" ht="240">
      <c r="A124" s="2" t="str">
        <f t="shared" si="4"/>
        <v>42132205</v>
      </c>
      <c r="B124" s="2" t="str">
        <f t="shared" si="5"/>
        <v>92153324</v>
      </c>
      <c r="C124" s="2" t="s">
        <v>821</v>
      </c>
      <c r="D124" s="2" t="str">
        <f t="shared" si="6"/>
        <v>92153324</v>
      </c>
      <c r="E124" s="2" t="s">
        <v>822</v>
      </c>
      <c r="F124" s="2" t="str">
        <f t="shared" si="7"/>
        <v>92153324</v>
      </c>
      <c r="G124" s="2" t="s">
        <v>823</v>
      </c>
    </row>
    <row r="125" spans="1:7" ht="240">
      <c r="A125" s="2" t="str">
        <f t="shared" si="4"/>
        <v>42132205</v>
      </c>
      <c r="B125" s="2" t="str">
        <f t="shared" si="5"/>
        <v>92156089</v>
      </c>
      <c r="C125" s="2" t="s">
        <v>363</v>
      </c>
      <c r="D125" s="2" t="str">
        <f t="shared" si="6"/>
        <v>92156089</v>
      </c>
      <c r="E125" s="2" t="s">
        <v>824</v>
      </c>
      <c r="F125" s="2" t="str">
        <f t="shared" si="7"/>
        <v>92156089</v>
      </c>
      <c r="G125" s="2" t="s">
        <v>825</v>
      </c>
    </row>
    <row r="126" spans="1:7" ht="240">
      <c r="A126" s="2" t="str">
        <f t="shared" si="4"/>
        <v>42132205</v>
      </c>
      <c r="B126" s="2" t="str">
        <f t="shared" si="5"/>
        <v>92156090</v>
      </c>
      <c r="C126" s="2" t="s">
        <v>826</v>
      </c>
      <c r="D126" s="2" t="str">
        <f t="shared" si="6"/>
        <v>92156090</v>
      </c>
      <c r="E126" s="2" t="s">
        <v>827</v>
      </c>
      <c r="F126" s="2" t="str">
        <f t="shared" si="7"/>
        <v>92156090</v>
      </c>
      <c r="G126" s="2" t="s">
        <v>828</v>
      </c>
    </row>
    <row r="127" spans="1:7" ht="240">
      <c r="A127" s="2" t="str">
        <f t="shared" si="4"/>
        <v>42132205</v>
      </c>
      <c r="B127" s="2" t="str">
        <f t="shared" si="5"/>
        <v>92156090</v>
      </c>
      <c r="C127" s="2" t="s">
        <v>826</v>
      </c>
      <c r="D127" s="2" t="str">
        <f t="shared" si="6"/>
        <v>92156090</v>
      </c>
      <c r="E127" s="2" t="s">
        <v>827</v>
      </c>
      <c r="F127" s="2" t="str">
        <f t="shared" si="7"/>
        <v>92156090</v>
      </c>
      <c r="G127" s="2" t="s">
        <v>828</v>
      </c>
    </row>
    <row r="128" spans="1:7" ht="240">
      <c r="A128" s="2" t="str">
        <f t="shared" si="4"/>
        <v>42132205</v>
      </c>
      <c r="B128" s="2" t="str">
        <f t="shared" si="5"/>
        <v>92156090</v>
      </c>
      <c r="C128" s="2" t="s">
        <v>826</v>
      </c>
      <c r="D128" s="2" t="str">
        <f t="shared" si="6"/>
        <v>92156090</v>
      </c>
      <c r="E128" s="2" t="s">
        <v>827</v>
      </c>
      <c r="F128" s="2" t="str">
        <f t="shared" si="7"/>
        <v>92156090</v>
      </c>
      <c r="G128" s="2" t="s">
        <v>828</v>
      </c>
    </row>
    <row r="129" spans="1:7" ht="240">
      <c r="A129" s="2" t="str">
        <f t="shared" si="4"/>
        <v>42132205</v>
      </c>
      <c r="B129" s="2" t="str">
        <f t="shared" si="5"/>
        <v>92156339</v>
      </c>
      <c r="C129" s="2" t="s">
        <v>415</v>
      </c>
      <c r="D129" s="2" t="str">
        <f t="shared" si="6"/>
        <v>92156339</v>
      </c>
      <c r="E129" s="2" t="s">
        <v>829</v>
      </c>
      <c r="F129" s="2" t="str">
        <f t="shared" si="7"/>
        <v>92156339</v>
      </c>
      <c r="G129" s="2" t="s">
        <v>830</v>
      </c>
    </row>
    <row r="130" spans="1:7" ht="240">
      <c r="A130" s="2" t="str">
        <f t="shared" ref="A130:A193" si="8">LEFT(C130,8)</f>
        <v>42132205</v>
      </c>
      <c r="B130" s="2" t="str">
        <f t="shared" ref="B130:B193" si="9">RIGHT(C130,8)</f>
        <v>92156339</v>
      </c>
      <c r="C130" s="2" t="s">
        <v>415</v>
      </c>
      <c r="D130" s="2" t="str">
        <f t="shared" si="6"/>
        <v>92156339</v>
      </c>
      <c r="E130" s="2" t="s">
        <v>829</v>
      </c>
      <c r="F130" s="2" t="str">
        <f t="shared" si="7"/>
        <v>92156339</v>
      </c>
      <c r="G130" s="2" t="s">
        <v>830</v>
      </c>
    </row>
    <row r="131" spans="1:7" ht="240">
      <c r="A131" s="2" t="str">
        <f t="shared" si="8"/>
        <v>42132205</v>
      </c>
      <c r="B131" s="2" t="str">
        <f t="shared" si="9"/>
        <v>92156339</v>
      </c>
      <c r="C131" s="2" t="s">
        <v>415</v>
      </c>
      <c r="D131" s="2" t="str">
        <f t="shared" ref="D131:D194" si="10">B131</f>
        <v>92156339</v>
      </c>
      <c r="E131" s="2" t="s">
        <v>829</v>
      </c>
      <c r="F131" s="2" t="str">
        <f t="shared" ref="F131:F194" si="11">B131</f>
        <v>92156339</v>
      </c>
      <c r="G131" s="2" t="s">
        <v>830</v>
      </c>
    </row>
    <row r="132" spans="1:7" ht="240">
      <c r="A132" s="2" t="str">
        <f t="shared" si="8"/>
        <v>42132205</v>
      </c>
      <c r="B132" s="2" t="str">
        <f t="shared" si="9"/>
        <v>92206407</v>
      </c>
      <c r="C132" s="2" t="s">
        <v>831</v>
      </c>
      <c r="D132" s="2" t="str">
        <f t="shared" si="10"/>
        <v>92206407</v>
      </c>
      <c r="E132" s="2" t="s">
        <v>832</v>
      </c>
      <c r="F132" s="2" t="str">
        <f t="shared" si="11"/>
        <v>92206407</v>
      </c>
      <c r="G132" s="2" t="s">
        <v>833</v>
      </c>
    </row>
    <row r="133" spans="1:7" ht="240">
      <c r="A133" s="2" t="str">
        <f t="shared" si="8"/>
        <v>42141501</v>
      </c>
      <c r="B133" s="2" t="str">
        <f t="shared" si="9"/>
        <v>92142785</v>
      </c>
      <c r="C133" s="2" t="s">
        <v>834</v>
      </c>
      <c r="D133" s="2" t="str">
        <f t="shared" si="10"/>
        <v>92142785</v>
      </c>
      <c r="E133" s="2" t="s">
        <v>835</v>
      </c>
      <c r="F133" s="2" t="str">
        <f t="shared" si="11"/>
        <v>92142785</v>
      </c>
      <c r="G133" s="2" t="s">
        <v>836</v>
      </c>
    </row>
    <row r="134" spans="1:7" ht="240">
      <c r="A134" s="2" t="str">
        <f t="shared" si="8"/>
        <v>42141501</v>
      </c>
      <c r="B134" s="2" t="str">
        <f t="shared" si="9"/>
        <v>92142785</v>
      </c>
      <c r="C134" s="2" t="s">
        <v>834</v>
      </c>
      <c r="D134" s="2" t="str">
        <f t="shared" si="10"/>
        <v>92142785</v>
      </c>
      <c r="E134" s="2" t="s">
        <v>835</v>
      </c>
      <c r="F134" s="2" t="str">
        <f t="shared" si="11"/>
        <v>92142785</v>
      </c>
      <c r="G134" s="2" t="s">
        <v>836</v>
      </c>
    </row>
    <row r="135" spans="1:7" ht="240">
      <c r="A135" s="2" t="str">
        <f t="shared" si="8"/>
        <v>42141501</v>
      </c>
      <c r="B135" s="2" t="str">
        <f t="shared" si="9"/>
        <v>92156283</v>
      </c>
      <c r="C135" s="2" t="s">
        <v>409</v>
      </c>
      <c r="D135" s="2" t="str">
        <f t="shared" si="10"/>
        <v>92156283</v>
      </c>
      <c r="E135" s="2" t="s">
        <v>837</v>
      </c>
      <c r="F135" s="2" t="str">
        <f t="shared" si="11"/>
        <v>92156283</v>
      </c>
      <c r="G135" s="2" t="s">
        <v>838</v>
      </c>
    </row>
    <row r="136" spans="1:7" ht="240">
      <c r="A136" s="2" t="str">
        <f t="shared" si="8"/>
        <v>42141501</v>
      </c>
      <c r="B136" s="2" t="str">
        <f t="shared" si="9"/>
        <v>92156283</v>
      </c>
      <c r="C136" s="2" t="s">
        <v>409</v>
      </c>
      <c r="D136" s="2" t="str">
        <f t="shared" si="10"/>
        <v>92156283</v>
      </c>
      <c r="E136" s="2" t="s">
        <v>837</v>
      </c>
      <c r="F136" s="2" t="str">
        <f t="shared" si="11"/>
        <v>92156283</v>
      </c>
      <c r="G136" s="2" t="s">
        <v>838</v>
      </c>
    </row>
    <row r="137" spans="1:7" ht="240">
      <c r="A137" s="2" t="str">
        <f t="shared" si="8"/>
        <v>42141501</v>
      </c>
      <c r="B137" s="2" t="str">
        <f t="shared" si="9"/>
        <v>92161750</v>
      </c>
      <c r="C137" s="2" t="s">
        <v>839</v>
      </c>
      <c r="D137" s="2" t="str">
        <f t="shared" si="10"/>
        <v>92161750</v>
      </c>
      <c r="E137" s="2" t="s">
        <v>840</v>
      </c>
      <c r="F137" s="2" t="str">
        <f t="shared" si="11"/>
        <v>92161750</v>
      </c>
      <c r="G137" s="2" t="s">
        <v>841</v>
      </c>
    </row>
    <row r="138" spans="1:7" ht="240">
      <c r="A138" s="2" t="str">
        <f t="shared" si="8"/>
        <v>42141502</v>
      </c>
      <c r="B138" s="2" t="str">
        <f t="shared" si="9"/>
        <v>92112768</v>
      </c>
      <c r="C138" s="2" t="s">
        <v>339</v>
      </c>
      <c r="D138" s="2" t="str">
        <f t="shared" si="10"/>
        <v>92112768</v>
      </c>
      <c r="E138" s="2" t="s">
        <v>842</v>
      </c>
      <c r="F138" s="2" t="str">
        <f t="shared" si="11"/>
        <v>92112768</v>
      </c>
      <c r="G138" s="2" t="s">
        <v>843</v>
      </c>
    </row>
    <row r="139" spans="1:7" ht="240">
      <c r="A139" s="2" t="str">
        <f t="shared" si="8"/>
        <v>42141502</v>
      </c>
      <c r="B139" s="2" t="str">
        <f t="shared" si="9"/>
        <v>92112768</v>
      </c>
      <c r="C139" s="2" t="s">
        <v>339</v>
      </c>
      <c r="D139" s="2" t="str">
        <f t="shared" si="10"/>
        <v>92112768</v>
      </c>
      <c r="E139" s="2" t="s">
        <v>842</v>
      </c>
      <c r="F139" s="2" t="str">
        <f t="shared" si="11"/>
        <v>92112768</v>
      </c>
      <c r="G139" s="2" t="s">
        <v>843</v>
      </c>
    </row>
    <row r="140" spans="1:7" ht="240">
      <c r="A140" s="2" t="str">
        <f t="shared" si="8"/>
        <v>42141705</v>
      </c>
      <c r="B140" s="2" t="str">
        <f t="shared" si="9"/>
        <v>92005767</v>
      </c>
      <c r="C140" s="2" t="s">
        <v>844</v>
      </c>
      <c r="D140" s="2" t="str">
        <f t="shared" si="10"/>
        <v>92005767</v>
      </c>
      <c r="E140" s="2" t="s">
        <v>845</v>
      </c>
      <c r="F140" s="2" t="str">
        <f t="shared" si="11"/>
        <v>92005767</v>
      </c>
      <c r="G140" s="2" t="s">
        <v>846</v>
      </c>
    </row>
    <row r="141" spans="1:7" ht="240">
      <c r="A141" s="2" t="str">
        <f t="shared" si="8"/>
        <v>42141705</v>
      </c>
      <c r="B141" s="2" t="str">
        <f t="shared" si="9"/>
        <v>92005768</v>
      </c>
      <c r="C141" s="2" t="s">
        <v>847</v>
      </c>
      <c r="D141" s="2" t="str">
        <f t="shared" si="10"/>
        <v>92005768</v>
      </c>
      <c r="E141" s="2" t="s">
        <v>848</v>
      </c>
      <c r="F141" s="2" t="str">
        <f t="shared" si="11"/>
        <v>92005768</v>
      </c>
      <c r="G141" s="2" t="s">
        <v>849</v>
      </c>
    </row>
    <row r="142" spans="1:7" ht="240">
      <c r="A142" s="2" t="str">
        <f t="shared" si="8"/>
        <v>42141705</v>
      </c>
      <c r="B142" s="2" t="str">
        <f t="shared" si="9"/>
        <v>92102282</v>
      </c>
      <c r="C142" s="2" t="s">
        <v>850</v>
      </c>
      <c r="D142" s="2" t="str">
        <f t="shared" si="10"/>
        <v>92102282</v>
      </c>
      <c r="E142" s="2" t="s">
        <v>851</v>
      </c>
      <c r="F142" s="2" t="str">
        <f t="shared" si="11"/>
        <v>92102282</v>
      </c>
      <c r="G142" s="2" t="s">
        <v>852</v>
      </c>
    </row>
    <row r="143" spans="1:7" ht="240">
      <c r="A143" s="2" t="str">
        <f t="shared" si="8"/>
        <v>42141705</v>
      </c>
      <c r="B143" s="2" t="str">
        <f t="shared" si="9"/>
        <v>92102282</v>
      </c>
      <c r="C143" s="2" t="s">
        <v>850</v>
      </c>
      <c r="D143" s="2" t="str">
        <f t="shared" si="10"/>
        <v>92102282</v>
      </c>
      <c r="E143" s="2" t="s">
        <v>851</v>
      </c>
      <c r="F143" s="2" t="str">
        <f t="shared" si="11"/>
        <v>92102282</v>
      </c>
      <c r="G143" s="2" t="s">
        <v>852</v>
      </c>
    </row>
    <row r="144" spans="1:7" ht="240">
      <c r="A144" s="2" t="str">
        <f t="shared" si="8"/>
        <v>42141705</v>
      </c>
      <c r="B144" s="2" t="str">
        <f t="shared" si="9"/>
        <v>92102287</v>
      </c>
      <c r="C144" s="2" t="s">
        <v>853</v>
      </c>
      <c r="D144" s="2" t="str">
        <f t="shared" si="10"/>
        <v>92102287</v>
      </c>
      <c r="E144" s="2" t="s">
        <v>854</v>
      </c>
      <c r="F144" s="2" t="str">
        <f t="shared" si="11"/>
        <v>92102287</v>
      </c>
      <c r="G144" s="2" t="s">
        <v>855</v>
      </c>
    </row>
    <row r="145" spans="1:7" ht="240">
      <c r="A145" s="2" t="str">
        <f t="shared" si="8"/>
        <v>42141705</v>
      </c>
      <c r="B145" s="2" t="str">
        <f t="shared" si="9"/>
        <v>92102287</v>
      </c>
      <c r="C145" s="2" t="s">
        <v>853</v>
      </c>
      <c r="D145" s="2" t="str">
        <f t="shared" si="10"/>
        <v>92102287</v>
      </c>
      <c r="E145" s="2" t="s">
        <v>854</v>
      </c>
      <c r="F145" s="2" t="str">
        <f t="shared" si="11"/>
        <v>92102287</v>
      </c>
      <c r="G145" s="2" t="s">
        <v>855</v>
      </c>
    </row>
    <row r="146" spans="1:7" ht="240">
      <c r="A146" s="2" t="str">
        <f t="shared" si="8"/>
        <v>42141705</v>
      </c>
      <c r="B146" s="2" t="str">
        <f t="shared" si="9"/>
        <v>92102291</v>
      </c>
      <c r="C146" s="2" t="s">
        <v>856</v>
      </c>
      <c r="D146" s="2" t="str">
        <f t="shared" si="10"/>
        <v>92102291</v>
      </c>
      <c r="E146" s="2" t="s">
        <v>857</v>
      </c>
      <c r="F146" s="2" t="str">
        <f t="shared" si="11"/>
        <v>92102291</v>
      </c>
      <c r="G146" s="2" t="s">
        <v>858</v>
      </c>
    </row>
    <row r="147" spans="1:7" ht="240">
      <c r="A147" s="2" t="str">
        <f t="shared" si="8"/>
        <v>42141705</v>
      </c>
      <c r="B147" s="2" t="str">
        <f t="shared" si="9"/>
        <v>92102291</v>
      </c>
      <c r="C147" s="2" t="s">
        <v>856</v>
      </c>
      <c r="D147" s="2" t="str">
        <f t="shared" si="10"/>
        <v>92102291</v>
      </c>
      <c r="E147" s="2" t="s">
        <v>857</v>
      </c>
      <c r="F147" s="2" t="str">
        <f t="shared" si="11"/>
        <v>92102291</v>
      </c>
      <c r="G147" s="2" t="s">
        <v>858</v>
      </c>
    </row>
    <row r="148" spans="1:7" ht="240">
      <c r="A148" s="2" t="str">
        <f t="shared" si="8"/>
        <v>42141705</v>
      </c>
      <c r="B148" s="2" t="str">
        <f t="shared" si="9"/>
        <v>92142267</v>
      </c>
      <c r="C148" s="2" t="s">
        <v>859</v>
      </c>
      <c r="D148" s="2" t="str">
        <f t="shared" si="10"/>
        <v>92142267</v>
      </c>
      <c r="E148" s="2" t="s">
        <v>860</v>
      </c>
      <c r="F148" s="2" t="str">
        <f t="shared" si="11"/>
        <v>92142267</v>
      </c>
      <c r="G148" s="2" t="s">
        <v>861</v>
      </c>
    </row>
    <row r="149" spans="1:7" ht="240">
      <c r="A149" s="2" t="str">
        <f t="shared" si="8"/>
        <v>42141705</v>
      </c>
      <c r="B149" s="2" t="str">
        <f t="shared" si="9"/>
        <v>92142267</v>
      </c>
      <c r="C149" s="2" t="s">
        <v>859</v>
      </c>
      <c r="D149" s="2" t="str">
        <f t="shared" si="10"/>
        <v>92142267</v>
      </c>
      <c r="E149" s="2" t="s">
        <v>860</v>
      </c>
      <c r="F149" s="2" t="str">
        <f t="shared" si="11"/>
        <v>92142267</v>
      </c>
      <c r="G149" s="2" t="s">
        <v>861</v>
      </c>
    </row>
    <row r="150" spans="1:7" ht="240">
      <c r="A150" s="2" t="str">
        <f t="shared" si="8"/>
        <v>42141705</v>
      </c>
      <c r="B150" s="2" t="str">
        <f t="shared" si="9"/>
        <v>92192317</v>
      </c>
      <c r="C150" s="2" t="s">
        <v>862</v>
      </c>
      <c r="D150" s="2" t="str">
        <f t="shared" si="10"/>
        <v>92192317</v>
      </c>
      <c r="E150" s="2" t="s">
        <v>863</v>
      </c>
      <c r="F150" s="2" t="str">
        <f t="shared" si="11"/>
        <v>92192317</v>
      </c>
      <c r="G150" s="2" t="s">
        <v>864</v>
      </c>
    </row>
    <row r="151" spans="1:7" ht="375">
      <c r="A151" s="2" t="str">
        <f t="shared" si="8"/>
        <v>42141801</v>
      </c>
      <c r="B151" s="2" t="str">
        <f t="shared" si="9"/>
        <v>92064779</v>
      </c>
      <c r="C151" s="2" t="s">
        <v>865</v>
      </c>
      <c r="D151" s="2" t="str">
        <f t="shared" si="10"/>
        <v>92064779</v>
      </c>
      <c r="E151" s="2" t="s">
        <v>866</v>
      </c>
      <c r="F151" s="2" t="str">
        <f t="shared" si="11"/>
        <v>92064779</v>
      </c>
      <c r="G151" s="2" t="s">
        <v>867</v>
      </c>
    </row>
    <row r="152" spans="1:7" ht="409.5">
      <c r="A152" s="2" t="str">
        <f t="shared" si="8"/>
        <v>42141801</v>
      </c>
      <c r="B152" s="2" t="str">
        <f t="shared" si="9"/>
        <v>92071142</v>
      </c>
      <c r="C152" s="2" t="s">
        <v>868</v>
      </c>
      <c r="D152" s="2" t="str">
        <f t="shared" si="10"/>
        <v>92071142</v>
      </c>
      <c r="E152" s="2" t="s">
        <v>869</v>
      </c>
      <c r="F152" s="2" t="str">
        <f t="shared" si="11"/>
        <v>92071142</v>
      </c>
      <c r="G152" s="2" t="s">
        <v>870</v>
      </c>
    </row>
    <row r="153" spans="1:7" ht="300">
      <c r="A153" s="2" t="str">
        <f t="shared" si="8"/>
        <v>42141801</v>
      </c>
      <c r="B153" s="2" t="str">
        <f t="shared" si="9"/>
        <v>92196978</v>
      </c>
      <c r="C153" s="2" t="s">
        <v>871</v>
      </c>
      <c r="D153" s="2" t="str">
        <f t="shared" si="10"/>
        <v>92196978</v>
      </c>
      <c r="E153" s="2" t="s">
        <v>872</v>
      </c>
      <c r="F153" s="2" t="str">
        <f t="shared" si="11"/>
        <v>92196978</v>
      </c>
      <c r="G153" s="2" t="s">
        <v>873</v>
      </c>
    </row>
    <row r="154" spans="1:7" ht="240">
      <c r="A154" s="2" t="str">
        <f t="shared" si="8"/>
        <v>42141801</v>
      </c>
      <c r="B154" s="2" t="str">
        <f t="shared" si="9"/>
        <v>92197058</v>
      </c>
      <c r="C154" s="2" t="s">
        <v>874</v>
      </c>
      <c r="D154" s="2" t="str">
        <f t="shared" si="10"/>
        <v>92197058</v>
      </c>
      <c r="E154" s="2" t="s">
        <v>875</v>
      </c>
      <c r="F154" s="2" t="str">
        <f t="shared" si="11"/>
        <v>92197058</v>
      </c>
      <c r="G154" s="2" t="s">
        <v>876</v>
      </c>
    </row>
    <row r="155" spans="1:7" ht="240">
      <c r="A155" s="2" t="str">
        <f t="shared" si="8"/>
        <v>42141802</v>
      </c>
      <c r="B155" s="2" t="str">
        <f t="shared" si="9"/>
        <v>92061003</v>
      </c>
      <c r="C155" s="2" t="s">
        <v>877</v>
      </c>
      <c r="D155" s="2" t="str">
        <f t="shared" si="10"/>
        <v>92061003</v>
      </c>
      <c r="E155" s="2" t="s">
        <v>878</v>
      </c>
      <c r="F155" s="2" t="str">
        <f t="shared" si="11"/>
        <v>92061003</v>
      </c>
      <c r="G155" s="2" t="s">
        <v>879</v>
      </c>
    </row>
    <row r="156" spans="1:7" ht="240">
      <c r="A156" s="2" t="str">
        <f t="shared" si="8"/>
        <v>42141802</v>
      </c>
      <c r="B156" s="2" t="str">
        <f t="shared" si="9"/>
        <v>92061008</v>
      </c>
      <c r="C156" s="2" t="s">
        <v>880</v>
      </c>
      <c r="D156" s="2" t="str">
        <f t="shared" si="10"/>
        <v>92061008</v>
      </c>
      <c r="E156" s="2" t="s">
        <v>881</v>
      </c>
      <c r="F156" s="2" t="str">
        <f t="shared" si="11"/>
        <v>92061008</v>
      </c>
      <c r="G156" s="2" t="s">
        <v>882</v>
      </c>
    </row>
    <row r="157" spans="1:7" ht="240">
      <c r="A157" s="2" t="str">
        <f t="shared" si="8"/>
        <v>42141802</v>
      </c>
      <c r="B157" s="2" t="str">
        <f t="shared" si="9"/>
        <v>92166550</v>
      </c>
      <c r="C157" s="2" t="s">
        <v>883</v>
      </c>
      <c r="D157" s="2" t="str">
        <f t="shared" si="10"/>
        <v>92166550</v>
      </c>
      <c r="E157" s="2" t="s">
        <v>884</v>
      </c>
      <c r="F157" s="2" t="str">
        <f t="shared" si="11"/>
        <v>92166550</v>
      </c>
      <c r="G157" s="2" t="s">
        <v>885</v>
      </c>
    </row>
    <row r="158" spans="1:7" ht="240">
      <c r="A158" s="2" t="str">
        <f t="shared" si="8"/>
        <v>42141802</v>
      </c>
      <c r="B158" s="2" t="str">
        <f t="shared" si="9"/>
        <v>92189946</v>
      </c>
      <c r="C158" s="2" t="s">
        <v>886</v>
      </c>
      <c r="D158" s="2" t="str">
        <f t="shared" si="10"/>
        <v>92189946</v>
      </c>
      <c r="E158" s="2" t="s">
        <v>887</v>
      </c>
      <c r="F158" s="2" t="str">
        <f t="shared" si="11"/>
        <v>92189946</v>
      </c>
      <c r="G158" s="2" t="s">
        <v>888</v>
      </c>
    </row>
    <row r="159" spans="1:7" ht="240">
      <c r="A159" s="2" t="str">
        <f t="shared" si="8"/>
        <v>42141802</v>
      </c>
      <c r="B159" s="2" t="str">
        <f t="shared" si="9"/>
        <v>92194600</v>
      </c>
      <c r="C159" s="2" t="s">
        <v>889</v>
      </c>
      <c r="D159" s="2" t="str">
        <f t="shared" si="10"/>
        <v>92194600</v>
      </c>
      <c r="E159" s="2" t="s">
        <v>890</v>
      </c>
      <c r="F159" s="2" t="str">
        <f t="shared" si="11"/>
        <v>92194600</v>
      </c>
      <c r="G159" s="2" t="s">
        <v>891</v>
      </c>
    </row>
    <row r="160" spans="1:7" ht="240">
      <c r="A160" s="2" t="str">
        <f t="shared" si="8"/>
        <v>42141805</v>
      </c>
      <c r="B160" s="2" t="str">
        <f t="shared" si="9"/>
        <v>92016583</v>
      </c>
      <c r="C160" s="2" t="s">
        <v>892</v>
      </c>
      <c r="D160" s="2" t="str">
        <f t="shared" si="10"/>
        <v>92016583</v>
      </c>
      <c r="E160" s="2" t="s">
        <v>893</v>
      </c>
      <c r="F160" s="2" t="str">
        <f t="shared" si="11"/>
        <v>92016583</v>
      </c>
      <c r="G160" s="2" t="s">
        <v>894</v>
      </c>
    </row>
    <row r="161" spans="1:7" ht="240">
      <c r="A161" s="2" t="str">
        <f t="shared" si="8"/>
        <v>42141805</v>
      </c>
      <c r="B161" s="2" t="str">
        <f t="shared" si="9"/>
        <v>92016584</v>
      </c>
      <c r="C161" s="2" t="s">
        <v>895</v>
      </c>
      <c r="D161" s="2" t="str">
        <f t="shared" si="10"/>
        <v>92016584</v>
      </c>
      <c r="E161" s="2" t="s">
        <v>896</v>
      </c>
      <c r="F161" s="2" t="str">
        <f t="shared" si="11"/>
        <v>92016584</v>
      </c>
      <c r="G161" s="2" t="s">
        <v>897</v>
      </c>
    </row>
    <row r="162" spans="1:7" ht="240">
      <c r="A162" s="2" t="str">
        <f t="shared" si="8"/>
        <v>42141805</v>
      </c>
      <c r="B162" s="2" t="str">
        <f t="shared" si="9"/>
        <v>92016584</v>
      </c>
      <c r="C162" s="2" t="s">
        <v>895</v>
      </c>
      <c r="D162" s="2" t="str">
        <f t="shared" si="10"/>
        <v>92016584</v>
      </c>
      <c r="E162" s="2" t="s">
        <v>896</v>
      </c>
      <c r="F162" s="2" t="str">
        <f t="shared" si="11"/>
        <v>92016584</v>
      </c>
      <c r="G162" s="2" t="s">
        <v>897</v>
      </c>
    </row>
    <row r="163" spans="1:7" ht="240">
      <c r="A163" s="2" t="str">
        <f t="shared" si="8"/>
        <v>42141811</v>
      </c>
      <c r="B163" s="2" t="str">
        <f t="shared" si="9"/>
        <v>92197159</v>
      </c>
      <c r="C163" s="2" t="s">
        <v>898</v>
      </c>
      <c r="D163" s="2" t="str">
        <f t="shared" si="10"/>
        <v>92197159</v>
      </c>
      <c r="E163" s="2" t="s">
        <v>899</v>
      </c>
      <c r="F163" s="2" t="str">
        <f t="shared" si="11"/>
        <v>92197159</v>
      </c>
      <c r="G163" s="2" t="s">
        <v>900</v>
      </c>
    </row>
    <row r="164" spans="1:7" ht="240">
      <c r="A164" s="2" t="str">
        <f t="shared" si="8"/>
        <v>42141816</v>
      </c>
      <c r="B164" s="2" t="str">
        <f t="shared" si="9"/>
        <v>92195524</v>
      </c>
      <c r="C164" s="2" t="s">
        <v>901</v>
      </c>
      <c r="D164" s="2" t="str">
        <f t="shared" si="10"/>
        <v>92195524</v>
      </c>
      <c r="E164" s="2" t="s">
        <v>902</v>
      </c>
      <c r="F164" s="2" t="str">
        <f t="shared" si="11"/>
        <v>92195524</v>
      </c>
      <c r="G164" s="2" t="s">
        <v>903</v>
      </c>
    </row>
    <row r="165" spans="1:7" ht="240">
      <c r="A165" s="2" t="str">
        <f t="shared" si="8"/>
        <v>42141822</v>
      </c>
      <c r="B165" s="2" t="str">
        <f t="shared" si="9"/>
        <v>92197161</v>
      </c>
      <c r="C165" s="2" t="s">
        <v>904</v>
      </c>
      <c r="D165" s="2" t="str">
        <f t="shared" si="10"/>
        <v>92197161</v>
      </c>
      <c r="E165" s="2" t="s">
        <v>905</v>
      </c>
      <c r="F165" s="2" t="str">
        <f t="shared" si="11"/>
        <v>92197161</v>
      </c>
      <c r="G165" s="2" t="s">
        <v>906</v>
      </c>
    </row>
    <row r="166" spans="1:7" ht="240">
      <c r="A166" s="2" t="str">
        <f t="shared" si="8"/>
        <v>42142102</v>
      </c>
      <c r="B166" s="2" t="str">
        <f t="shared" si="9"/>
        <v>92174988</v>
      </c>
      <c r="C166" s="2" t="s">
        <v>907</v>
      </c>
      <c r="D166" s="2" t="str">
        <f t="shared" si="10"/>
        <v>92174988</v>
      </c>
      <c r="E166" s="2" t="s">
        <v>908</v>
      </c>
      <c r="F166" s="2" t="str">
        <f t="shared" si="11"/>
        <v>92174988</v>
      </c>
      <c r="G166" s="2" t="s">
        <v>909</v>
      </c>
    </row>
    <row r="167" spans="1:7" ht="240">
      <c r="A167" s="2" t="str">
        <f t="shared" si="8"/>
        <v>42142102</v>
      </c>
      <c r="B167" s="2" t="str">
        <f t="shared" si="9"/>
        <v>92174988</v>
      </c>
      <c r="C167" s="2" t="s">
        <v>907</v>
      </c>
      <c r="D167" s="2" t="str">
        <f t="shared" si="10"/>
        <v>92174988</v>
      </c>
      <c r="E167" s="2" t="s">
        <v>908</v>
      </c>
      <c r="F167" s="2" t="str">
        <f t="shared" si="11"/>
        <v>92174988</v>
      </c>
      <c r="G167" s="2" t="s">
        <v>909</v>
      </c>
    </row>
    <row r="168" spans="1:7" ht="240">
      <c r="A168" s="2" t="str">
        <f t="shared" si="8"/>
        <v>42142102</v>
      </c>
      <c r="B168" s="2" t="str">
        <f t="shared" si="9"/>
        <v>92196807</v>
      </c>
      <c r="C168" s="2" t="s">
        <v>910</v>
      </c>
      <c r="D168" s="2" t="str">
        <f t="shared" si="10"/>
        <v>92196807</v>
      </c>
      <c r="E168" s="2" t="s">
        <v>911</v>
      </c>
      <c r="F168" s="2" t="str">
        <f t="shared" si="11"/>
        <v>92196807</v>
      </c>
      <c r="G168" s="2" t="s">
        <v>912</v>
      </c>
    </row>
    <row r="169" spans="1:7" ht="240">
      <c r="A169" s="2" t="str">
        <f t="shared" si="8"/>
        <v>42142104</v>
      </c>
      <c r="B169" s="2" t="str">
        <f t="shared" si="9"/>
        <v>92016636</v>
      </c>
      <c r="C169" s="2" t="s">
        <v>913</v>
      </c>
      <c r="D169" s="2" t="str">
        <f t="shared" si="10"/>
        <v>92016636</v>
      </c>
      <c r="E169" s="2" t="s">
        <v>914</v>
      </c>
      <c r="F169" s="2" t="str">
        <f t="shared" si="11"/>
        <v>92016636</v>
      </c>
      <c r="G169" s="2" t="s">
        <v>915</v>
      </c>
    </row>
    <row r="170" spans="1:7" ht="240">
      <c r="A170" s="2" t="str">
        <f t="shared" si="8"/>
        <v>42142105</v>
      </c>
      <c r="B170" s="2" t="str">
        <f t="shared" si="9"/>
        <v>92060409</v>
      </c>
      <c r="C170" s="2" t="s">
        <v>916</v>
      </c>
      <c r="D170" s="2" t="str">
        <f t="shared" si="10"/>
        <v>92060409</v>
      </c>
      <c r="E170" s="2" t="s">
        <v>917</v>
      </c>
      <c r="F170" s="2" t="str">
        <f t="shared" si="11"/>
        <v>92060409</v>
      </c>
      <c r="G170" s="2" t="s">
        <v>918</v>
      </c>
    </row>
    <row r="171" spans="1:7" ht="240">
      <c r="A171" s="2" t="str">
        <f t="shared" si="8"/>
        <v>42142108</v>
      </c>
      <c r="B171" s="2" t="str">
        <f t="shared" si="9"/>
        <v>92144880</v>
      </c>
      <c r="C171" s="2" t="s">
        <v>919</v>
      </c>
      <c r="D171" s="2" t="str">
        <f t="shared" si="10"/>
        <v>92144880</v>
      </c>
      <c r="E171" s="2" t="s">
        <v>920</v>
      </c>
      <c r="F171" s="2" t="str">
        <f t="shared" si="11"/>
        <v>92144880</v>
      </c>
      <c r="G171" s="2" t="s">
        <v>921</v>
      </c>
    </row>
    <row r="172" spans="1:7" ht="240">
      <c r="A172" s="2" t="str">
        <f t="shared" si="8"/>
        <v>42142108</v>
      </c>
      <c r="B172" s="2" t="str">
        <f t="shared" si="9"/>
        <v>92144880</v>
      </c>
      <c r="C172" s="2" t="s">
        <v>919</v>
      </c>
      <c r="D172" s="2" t="str">
        <f t="shared" si="10"/>
        <v>92144880</v>
      </c>
      <c r="E172" s="2" t="s">
        <v>920</v>
      </c>
      <c r="F172" s="2" t="str">
        <f t="shared" si="11"/>
        <v>92144880</v>
      </c>
      <c r="G172" s="2" t="s">
        <v>921</v>
      </c>
    </row>
    <row r="173" spans="1:7" ht="240">
      <c r="A173" s="2" t="str">
        <f t="shared" si="8"/>
        <v>42142112</v>
      </c>
      <c r="B173" s="2" t="str">
        <f t="shared" si="9"/>
        <v>92064769</v>
      </c>
      <c r="C173" s="2" t="s">
        <v>922</v>
      </c>
      <c r="D173" s="2" t="str">
        <f t="shared" si="10"/>
        <v>92064769</v>
      </c>
      <c r="E173" s="2" t="s">
        <v>923</v>
      </c>
      <c r="F173" s="2" t="str">
        <f t="shared" si="11"/>
        <v>92064769</v>
      </c>
      <c r="G173" s="2" t="s">
        <v>924</v>
      </c>
    </row>
    <row r="174" spans="1:7" ht="240">
      <c r="A174" s="2" t="str">
        <f t="shared" si="8"/>
        <v>42142201</v>
      </c>
      <c r="B174" s="2" t="str">
        <f t="shared" si="9"/>
        <v>90043980</v>
      </c>
      <c r="C174" s="2" t="s">
        <v>925</v>
      </c>
      <c r="D174" s="2" t="str">
        <f t="shared" si="10"/>
        <v>90043980</v>
      </c>
      <c r="E174" s="2" t="s">
        <v>926</v>
      </c>
      <c r="F174" s="2" t="str">
        <f t="shared" si="11"/>
        <v>90043980</v>
      </c>
      <c r="G174" s="2" t="s">
        <v>927</v>
      </c>
    </row>
    <row r="175" spans="1:7" ht="240">
      <c r="A175" s="2" t="str">
        <f t="shared" si="8"/>
        <v>42142201</v>
      </c>
      <c r="B175" s="2" t="str">
        <f t="shared" si="9"/>
        <v>90043980</v>
      </c>
      <c r="C175" s="2" t="s">
        <v>925</v>
      </c>
      <c r="D175" s="2" t="str">
        <f t="shared" si="10"/>
        <v>90043980</v>
      </c>
      <c r="E175" s="2" t="s">
        <v>926</v>
      </c>
      <c r="F175" s="2" t="str">
        <f t="shared" si="11"/>
        <v>90043980</v>
      </c>
      <c r="G175" s="2" t="s">
        <v>927</v>
      </c>
    </row>
    <row r="176" spans="1:7" ht="240">
      <c r="A176" s="2" t="str">
        <f t="shared" si="8"/>
        <v>42142201</v>
      </c>
      <c r="B176" s="2" t="str">
        <f t="shared" si="9"/>
        <v>92039387</v>
      </c>
      <c r="C176" s="2" t="s">
        <v>928</v>
      </c>
      <c r="D176" s="2" t="str">
        <f t="shared" si="10"/>
        <v>92039387</v>
      </c>
      <c r="E176" s="2" t="s">
        <v>929</v>
      </c>
      <c r="F176" s="2" t="str">
        <f t="shared" si="11"/>
        <v>92039387</v>
      </c>
      <c r="G176" s="2" t="s">
        <v>930</v>
      </c>
    </row>
    <row r="177" spans="1:7" ht="240">
      <c r="A177" s="2" t="str">
        <f t="shared" si="8"/>
        <v>42142502</v>
      </c>
      <c r="B177" s="2" t="str">
        <f t="shared" si="9"/>
        <v>92153519</v>
      </c>
      <c r="C177" s="2" t="s">
        <v>931</v>
      </c>
      <c r="D177" s="2" t="str">
        <f t="shared" si="10"/>
        <v>92153519</v>
      </c>
      <c r="E177" s="2" t="s">
        <v>932</v>
      </c>
      <c r="F177" s="2" t="str">
        <f t="shared" si="11"/>
        <v>92153519</v>
      </c>
      <c r="G177" s="2" t="s">
        <v>933</v>
      </c>
    </row>
    <row r="178" spans="1:7" ht="240">
      <c r="A178" s="2" t="str">
        <f t="shared" si="8"/>
        <v>42142502</v>
      </c>
      <c r="B178" s="2" t="str">
        <f t="shared" si="9"/>
        <v>92153519</v>
      </c>
      <c r="C178" s="2" t="s">
        <v>931</v>
      </c>
      <c r="D178" s="2" t="str">
        <f t="shared" si="10"/>
        <v>92153519</v>
      </c>
      <c r="E178" s="2" t="s">
        <v>932</v>
      </c>
      <c r="F178" s="2" t="str">
        <f t="shared" si="11"/>
        <v>92153519</v>
      </c>
      <c r="G178" s="2" t="s">
        <v>933</v>
      </c>
    </row>
    <row r="179" spans="1:7" ht="240">
      <c r="A179" s="2" t="str">
        <f t="shared" si="8"/>
        <v>42142502</v>
      </c>
      <c r="B179" s="2" t="str">
        <f t="shared" si="9"/>
        <v>92153519</v>
      </c>
      <c r="C179" s="2" t="s">
        <v>931</v>
      </c>
      <c r="D179" s="2" t="str">
        <f t="shared" si="10"/>
        <v>92153519</v>
      </c>
      <c r="E179" s="2" t="s">
        <v>932</v>
      </c>
      <c r="F179" s="2" t="str">
        <f t="shared" si="11"/>
        <v>92153519</v>
      </c>
      <c r="G179" s="2" t="s">
        <v>933</v>
      </c>
    </row>
    <row r="180" spans="1:7" ht="240">
      <c r="A180" s="2" t="str">
        <f t="shared" si="8"/>
        <v>42142502</v>
      </c>
      <c r="B180" s="2" t="str">
        <f t="shared" si="9"/>
        <v>92161355</v>
      </c>
      <c r="C180" s="2" t="s">
        <v>934</v>
      </c>
      <c r="D180" s="2" t="str">
        <f t="shared" si="10"/>
        <v>92161355</v>
      </c>
      <c r="E180" s="2" t="s">
        <v>935</v>
      </c>
      <c r="F180" s="2" t="str">
        <f t="shared" si="11"/>
        <v>92161355</v>
      </c>
      <c r="G180" s="2" t="s">
        <v>936</v>
      </c>
    </row>
    <row r="181" spans="1:7" ht="240">
      <c r="A181" s="2" t="str">
        <f t="shared" si="8"/>
        <v>42142502</v>
      </c>
      <c r="B181" s="2" t="str">
        <f t="shared" si="9"/>
        <v>92161355</v>
      </c>
      <c r="C181" s="2" t="s">
        <v>934</v>
      </c>
      <c r="D181" s="2" t="str">
        <f t="shared" si="10"/>
        <v>92161355</v>
      </c>
      <c r="E181" s="2" t="s">
        <v>935</v>
      </c>
      <c r="F181" s="2" t="str">
        <f t="shared" si="11"/>
        <v>92161355</v>
      </c>
      <c r="G181" s="2" t="s">
        <v>936</v>
      </c>
    </row>
    <row r="182" spans="1:7" ht="240">
      <c r="A182" s="2" t="str">
        <f t="shared" si="8"/>
        <v>42142502</v>
      </c>
      <c r="B182" s="2" t="str">
        <f t="shared" si="9"/>
        <v>92190165</v>
      </c>
      <c r="C182" s="2" t="s">
        <v>937</v>
      </c>
      <c r="D182" s="2" t="str">
        <f t="shared" si="10"/>
        <v>92190165</v>
      </c>
      <c r="E182" s="2" t="s">
        <v>938</v>
      </c>
      <c r="F182" s="2" t="str">
        <f t="shared" si="11"/>
        <v>92190165</v>
      </c>
      <c r="G182" s="2" t="s">
        <v>939</v>
      </c>
    </row>
    <row r="183" spans="1:7" ht="240">
      <c r="A183" s="2" t="str">
        <f t="shared" si="8"/>
        <v>42142509</v>
      </c>
      <c r="B183" s="2" t="str">
        <f t="shared" si="9"/>
        <v>92064478</v>
      </c>
      <c r="C183" s="2" t="s">
        <v>940</v>
      </c>
      <c r="D183" s="2" t="str">
        <f t="shared" si="10"/>
        <v>92064478</v>
      </c>
      <c r="E183" s="2" t="s">
        <v>941</v>
      </c>
      <c r="F183" s="2" t="str">
        <f t="shared" si="11"/>
        <v>92064478</v>
      </c>
      <c r="G183" s="2" t="s">
        <v>942</v>
      </c>
    </row>
    <row r="184" spans="1:7" ht="240">
      <c r="A184" s="2" t="str">
        <f t="shared" si="8"/>
        <v>42142509</v>
      </c>
      <c r="B184" s="2" t="str">
        <f t="shared" si="9"/>
        <v>92064776</v>
      </c>
      <c r="C184" s="2" t="s">
        <v>943</v>
      </c>
      <c r="D184" s="2" t="str">
        <f t="shared" si="10"/>
        <v>92064776</v>
      </c>
      <c r="E184" s="2" t="s">
        <v>944</v>
      </c>
      <c r="F184" s="2" t="str">
        <f t="shared" si="11"/>
        <v>92064776</v>
      </c>
      <c r="G184" s="2" t="s">
        <v>945</v>
      </c>
    </row>
    <row r="185" spans="1:7" ht="240">
      <c r="A185" s="2" t="str">
        <f t="shared" si="8"/>
        <v>42142509</v>
      </c>
      <c r="B185" s="2" t="str">
        <f t="shared" si="9"/>
        <v>92064894</v>
      </c>
      <c r="C185" s="2" t="s">
        <v>946</v>
      </c>
      <c r="D185" s="2" t="str">
        <f t="shared" si="10"/>
        <v>92064894</v>
      </c>
      <c r="E185" s="2" t="s">
        <v>947</v>
      </c>
      <c r="F185" s="2" t="str">
        <f t="shared" si="11"/>
        <v>92064894</v>
      </c>
      <c r="G185" s="2" t="s">
        <v>948</v>
      </c>
    </row>
    <row r="186" spans="1:7" ht="240">
      <c r="A186" s="2" t="str">
        <f t="shared" si="8"/>
        <v>42142509</v>
      </c>
      <c r="B186" s="2" t="str">
        <f t="shared" si="9"/>
        <v>92195278</v>
      </c>
      <c r="C186" s="2" t="s">
        <v>949</v>
      </c>
      <c r="D186" s="2" t="str">
        <f t="shared" si="10"/>
        <v>92195278</v>
      </c>
      <c r="E186" s="2" t="s">
        <v>950</v>
      </c>
      <c r="F186" s="2" t="str">
        <f t="shared" si="11"/>
        <v>92195278</v>
      </c>
      <c r="G186" s="2" t="s">
        <v>951</v>
      </c>
    </row>
    <row r="187" spans="1:7" ht="240">
      <c r="A187" s="2" t="str">
        <f t="shared" si="8"/>
        <v>42142523</v>
      </c>
      <c r="B187" s="2" t="str">
        <f t="shared" si="9"/>
        <v>92153427</v>
      </c>
      <c r="C187" s="2" t="s">
        <v>952</v>
      </c>
      <c r="D187" s="2" t="str">
        <f t="shared" si="10"/>
        <v>92153427</v>
      </c>
      <c r="E187" s="2" t="s">
        <v>953</v>
      </c>
      <c r="F187" s="2" t="str">
        <f t="shared" si="11"/>
        <v>92153427</v>
      </c>
      <c r="G187" s="2" t="s">
        <v>954</v>
      </c>
    </row>
    <row r="188" spans="1:7" ht="240">
      <c r="A188" s="2" t="str">
        <f t="shared" si="8"/>
        <v>42142523</v>
      </c>
      <c r="B188" s="2" t="str">
        <f t="shared" si="9"/>
        <v>92153427</v>
      </c>
      <c r="C188" s="2" t="s">
        <v>952</v>
      </c>
      <c r="D188" s="2" t="str">
        <f t="shared" si="10"/>
        <v>92153427</v>
      </c>
      <c r="E188" s="2" t="s">
        <v>953</v>
      </c>
      <c r="F188" s="2" t="str">
        <f t="shared" si="11"/>
        <v>92153427</v>
      </c>
      <c r="G188" s="2" t="s">
        <v>954</v>
      </c>
    </row>
    <row r="189" spans="1:7" ht="240">
      <c r="A189" s="2" t="str">
        <f t="shared" si="8"/>
        <v>42142523</v>
      </c>
      <c r="B189" s="2" t="str">
        <f t="shared" si="9"/>
        <v>92153428</v>
      </c>
      <c r="C189" s="2" t="s">
        <v>955</v>
      </c>
      <c r="D189" s="2" t="str">
        <f t="shared" si="10"/>
        <v>92153428</v>
      </c>
      <c r="E189" s="2" t="s">
        <v>956</v>
      </c>
      <c r="F189" s="2" t="str">
        <f t="shared" si="11"/>
        <v>92153428</v>
      </c>
      <c r="G189" s="2" t="s">
        <v>957</v>
      </c>
    </row>
    <row r="190" spans="1:7" ht="240">
      <c r="A190" s="2" t="str">
        <f t="shared" si="8"/>
        <v>42142523</v>
      </c>
      <c r="B190" s="2" t="str">
        <f t="shared" si="9"/>
        <v>92153428</v>
      </c>
      <c r="C190" s="2" t="s">
        <v>955</v>
      </c>
      <c r="D190" s="2" t="str">
        <f t="shared" si="10"/>
        <v>92153428</v>
      </c>
      <c r="E190" s="2" t="s">
        <v>956</v>
      </c>
      <c r="F190" s="2" t="str">
        <f t="shared" si="11"/>
        <v>92153428</v>
      </c>
      <c r="G190" s="2" t="s">
        <v>957</v>
      </c>
    </row>
    <row r="191" spans="1:7" ht="240">
      <c r="A191" s="2" t="str">
        <f t="shared" si="8"/>
        <v>42142523</v>
      </c>
      <c r="B191" s="2" t="str">
        <f t="shared" si="9"/>
        <v>92185478</v>
      </c>
      <c r="C191" s="2" t="s">
        <v>958</v>
      </c>
      <c r="D191" s="2" t="str">
        <f t="shared" si="10"/>
        <v>92185478</v>
      </c>
      <c r="E191" s="2" t="s">
        <v>959</v>
      </c>
      <c r="F191" s="2" t="str">
        <f t="shared" si="11"/>
        <v>92185478</v>
      </c>
      <c r="G191" s="2" t="s">
        <v>960</v>
      </c>
    </row>
    <row r="192" spans="1:7" ht="240">
      <c r="A192" s="2" t="str">
        <f t="shared" si="8"/>
        <v>42142531</v>
      </c>
      <c r="B192" s="2" t="str">
        <f t="shared" si="9"/>
        <v>92142118</v>
      </c>
      <c r="C192" s="2" t="s">
        <v>961</v>
      </c>
      <c r="D192" s="2" t="str">
        <f t="shared" si="10"/>
        <v>92142118</v>
      </c>
      <c r="E192" s="2" t="s">
        <v>962</v>
      </c>
      <c r="F192" s="2" t="str">
        <f t="shared" si="11"/>
        <v>92142118</v>
      </c>
      <c r="G192" s="2" t="s">
        <v>963</v>
      </c>
    </row>
    <row r="193" spans="1:7" ht="240">
      <c r="A193" s="2" t="str">
        <f t="shared" si="8"/>
        <v>42142531</v>
      </c>
      <c r="B193" s="2" t="str">
        <f t="shared" si="9"/>
        <v>92142118</v>
      </c>
      <c r="C193" s="2" t="s">
        <v>961</v>
      </c>
      <c r="D193" s="2" t="str">
        <f t="shared" si="10"/>
        <v>92142118</v>
      </c>
      <c r="E193" s="2" t="s">
        <v>962</v>
      </c>
      <c r="F193" s="2" t="str">
        <f t="shared" si="11"/>
        <v>92142118</v>
      </c>
      <c r="G193" s="2" t="s">
        <v>963</v>
      </c>
    </row>
    <row r="194" spans="1:7" ht="240">
      <c r="A194" s="2" t="str">
        <f t="shared" ref="A194:A257" si="12">LEFT(C194,8)</f>
        <v>42142534</v>
      </c>
      <c r="B194" s="2" t="str">
        <f t="shared" ref="B194:B257" si="13">RIGHT(C194,8)</f>
        <v>92035036</v>
      </c>
      <c r="C194" s="2" t="s">
        <v>964</v>
      </c>
      <c r="D194" s="2" t="str">
        <f t="shared" si="10"/>
        <v>92035036</v>
      </c>
      <c r="E194" s="2" t="s">
        <v>965</v>
      </c>
      <c r="F194" s="2" t="str">
        <f t="shared" si="11"/>
        <v>92035036</v>
      </c>
      <c r="G194" s="2" t="s">
        <v>966</v>
      </c>
    </row>
    <row r="195" spans="1:7" ht="240">
      <c r="A195" s="2" t="str">
        <f t="shared" si="12"/>
        <v>42142534</v>
      </c>
      <c r="B195" s="2" t="str">
        <f t="shared" si="13"/>
        <v>92035044</v>
      </c>
      <c r="C195" s="2" t="s">
        <v>967</v>
      </c>
      <c r="D195" s="2" t="str">
        <f t="shared" ref="D195:D258" si="14">B195</f>
        <v>92035044</v>
      </c>
      <c r="E195" s="2" t="s">
        <v>968</v>
      </c>
      <c r="F195" s="2" t="str">
        <f t="shared" ref="F195:F258" si="15">B195</f>
        <v>92035044</v>
      </c>
      <c r="G195" s="2" t="s">
        <v>969</v>
      </c>
    </row>
    <row r="196" spans="1:7" ht="240">
      <c r="A196" s="2" t="str">
        <f t="shared" si="12"/>
        <v>42142534</v>
      </c>
      <c r="B196" s="2" t="str">
        <f t="shared" si="13"/>
        <v>92035045</v>
      </c>
      <c r="C196" s="2" t="s">
        <v>970</v>
      </c>
      <c r="D196" s="2" t="str">
        <f t="shared" si="14"/>
        <v>92035045</v>
      </c>
      <c r="E196" s="2" t="s">
        <v>971</v>
      </c>
      <c r="F196" s="2" t="str">
        <f t="shared" si="15"/>
        <v>92035045</v>
      </c>
      <c r="G196" s="2" t="s">
        <v>972</v>
      </c>
    </row>
    <row r="197" spans="1:7" ht="240">
      <c r="A197" s="2" t="str">
        <f t="shared" si="12"/>
        <v>42142536</v>
      </c>
      <c r="B197" s="2" t="str">
        <f t="shared" si="13"/>
        <v>92153601</v>
      </c>
      <c r="C197" s="2" t="s">
        <v>973</v>
      </c>
      <c r="D197" s="2" t="str">
        <f t="shared" si="14"/>
        <v>92153601</v>
      </c>
      <c r="E197" s="2" t="s">
        <v>974</v>
      </c>
      <c r="F197" s="2" t="str">
        <f t="shared" si="15"/>
        <v>92153601</v>
      </c>
      <c r="G197" s="2" t="s">
        <v>975</v>
      </c>
    </row>
    <row r="198" spans="1:7" ht="240">
      <c r="A198" s="2" t="str">
        <f t="shared" si="12"/>
        <v>42142536</v>
      </c>
      <c r="B198" s="2" t="str">
        <f t="shared" si="13"/>
        <v>92153601</v>
      </c>
      <c r="C198" s="2" t="s">
        <v>973</v>
      </c>
      <c r="D198" s="2" t="str">
        <f t="shared" si="14"/>
        <v>92153601</v>
      </c>
      <c r="E198" s="2" t="s">
        <v>974</v>
      </c>
      <c r="F198" s="2" t="str">
        <f t="shared" si="15"/>
        <v>92153601</v>
      </c>
      <c r="G198" s="2" t="s">
        <v>975</v>
      </c>
    </row>
    <row r="199" spans="1:7" ht="240">
      <c r="A199" s="2" t="str">
        <f t="shared" si="12"/>
        <v>42142536</v>
      </c>
      <c r="B199" s="2" t="str">
        <f t="shared" si="13"/>
        <v>92153601</v>
      </c>
      <c r="C199" s="2" t="s">
        <v>973</v>
      </c>
      <c r="D199" s="2" t="str">
        <f t="shared" si="14"/>
        <v>92153601</v>
      </c>
      <c r="E199" s="2" t="s">
        <v>974</v>
      </c>
      <c r="F199" s="2" t="str">
        <f t="shared" si="15"/>
        <v>92153601</v>
      </c>
      <c r="G199" s="2" t="s">
        <v>975</v>
      </c>
    </row>
    <row r="200" spans="1:7" ht="240">
      <c r="A200" s="2" t="str">
        <f t="shared" si="12"/>
        <v>42142541</v>
      </c>
      <c r="B200" s="2" t="str">
        <f t="shared" si="13"/>
        <v>92155184</v>
      </c>
      <c r="C200" s="2" t="s">
        <v>976</v>
      </c>
      <c r="D200" s="2" t="str">
        <f t="shared" si="14"/>
        <v>92155184</v>
      </c>
      <c r="E200" s="2" t="s">
        <v>977</v>
      </c>
      <c r="F200" s="2" t="str">
        <f t="shared" si="15"/>
        <v>92155184</v>
      </c>
      <c r="G200" s="2" t="s">
        <v>978</v>
      </c>
    </row>
    <row r="201" spans="1:7" ht="240">
      <c r="A201" s="2" t="str">
        <f t="shared" si="12"/>
        <v>42142541</v>
      </c>
      <c r="B201" s="2" t="str">
        <f t="shared" si="13"/>
        <v>92155184</v>
      </c>
      <c r="C201" s="2" t="s">
        <v>976</v>
      </c>
      <c r="D201" s="2" t="str">
        <f t="shared" si="14"/>
        <v>92155184</v>
      </c>
      <c r="E201" s="2" t="s">
        <v>977</v>
      </c>
      <c r="F201" s="2" t="str">
        <f t="shared" si="15"/>
        <v>92155184</v>
      </c>
      <c r="G201" s="2" t="s">
        <v>978</v>
      </c>
    </row>
    <row r="202" spans="1:7" ht="240">
      <c r="A202" s="2" t="str">
        <f t="shared" si="12"/>
        <v>42142541</v>
      </c>
      <c r="B202" s="2" t="str">
        <f t="shared" si="13"/>
        <v>92155184</v>
      </c>
      <c r="C202" s="2" t="s">
        <v>976</v>
      </c>
      <c r="D202" s="2" t="str">
        <f t="shared" si="14"/>
        <v>92155184</v>
      </c>
      <c r="E202" s="2" t="s">
        <v>977</v>
      </c>
      <c r="F202" s="2" t="str">
        <f t="shared" si="15"/>
        <v>92155184</v>
      </c>
      <c r="G202" s="2" t="s">
        <v>978</v>
      </c>
    </row>
    <row r="203" spans="1:7" ht="240">
      <c r="A203" s="2" t="str">
        <f t="shared" si="12"/>
        <v>42142541</v>
      </c>
      <c r="B203" s="2" t="str">
        <f t="shared" si="13"/>
        <v>92155184</v>
      </c>
      <c r="C203" s="2" t="s">
        <v>976</v>
      </c>
      <c r="D203" s="2" t="str">
        <f t="shared" si="14"/>
        <v>92155184</v>
      </c>
      <c r="E203" s="2" t="s">
        <v>977</v>
      </c>
      <c r="F203" s="2" t="str">
        <f t="shared" si="15"/>
        <v>92155184</v>
      </c>
      <c r="G203" s="2" t="s">
        <v>978</v>
      </c>
    </row>
    <row r="204" spans="1:7" ht="240">
      <c r="A204" s="2" t="str">
        <f t="shared" si="12"/>
        <v>42142541</v>
      </c>
      <c r="B204" s="2" t="str">
        <f t="shared" si="13"/>
        <v>92161447</v>
      </c>
      <c r="C204" s="2" t="s">
        <v>979</v>
      </c>
      <c r="D204" s="2" t="str">
        <f t="shared" si="14"/>
        <v>92161447</v>
      </c>
      <c r="E204" s="2" t="s">
        <v>980</v>
      </c>
      <c r="F204" s="2" t="str">
        <f t="shared" si="15"/>
        <v>92161447</v>
      </c>
      <c r="G204" s="2" t="s">
        <v>981</v>
      </c>
    </row>
    <row r="205" spans="1:7" ht="240">
      <c r="A205" s="2" t="str">
        <f t="shared" si="12"/>
        <v>42142541</v>
      </c>
      <c r="B205" s="2" t="str">
        <f t="shared" si="13"/>
        <v>92162908</v>
      </c>
      <c r="C205" s="2" t="s">
        <v>982</v>
      </c>
      <c r="D205" s="2" t="str">
        <f t="shared" si="14"/>
        <v>92162908</v>
      </c>
      <c r="E205" s="2" t="s">
        <v>983</v>
      </c>
      <c r="F205" s="2" t="str">
        <f t="shared" si="15"/>
        <v>92162908</v>
      </c>
      <c r="G205" s="2" t="s">
        <v>984</v>
      </c>
    </row>
    <row r="206" spans="1:7" ht="240">
      <c r="A206" s="2" t="str">
        <f t="shared" si="12"/>
        <v>42142541</v>
      </c>
      <c r="B206" s="2" t="str">
        <f t="shared" si="13"/>
        <v>92162908</v>
      </c>
      <c r="C206" s="2" t="s">
        <v>982</v>
      </c>
      <c r="D206" s="2" t="str">
        <f t="shared" si="14"/>
        <v>92162908</v>
      </c>
      <c r="E206" s="2" t="s">
        <v>983</v>
      </c>
      <c r="F206" s="2" t="str">
        <f t="shared" si="15"/>
        <v>92162908</v>
      </c>
      <c r="G206" s="2" t="s">
        <v>984</v>
      </c>
    </row>
    <row r="207" spans="1:7" ht="240">
      <c r="A207" s="2" t="str">
        <f t="shared" si="12"/>
        <v>42142541</v>
      </c>
      <c r="B207" s="2" t="str">
        <f t="shared" si="13"/>
        <v>92162908</v>
      </c>
      <c r="C207" s="2" t="s">
        <v>982</v>
      </c>
      <c r="D207" s="2" t="str">
        <f t="shared" si="14"/>
        <v>92162908</v>
      </c>
      <c r="E207" s="2" t="s">
        <v>983</v>
      </c>
      <c r="F207" s="2" t="str">
        <f t="shared" si="15"/>
        <v>92162908</v>
      </c>
      <c r="G207" s="2" t="s">
        <v>984</v>
      </c>
    </row>
    <row r="208" spans="1:7" ht="240">
      <c r="A208" s="2" t="str">
        <f t="shared" si="12"/>
        <v>42142541</v>
      </c>
      <c r="B208" s="2" t="str">
        <f t="shared" si="13"/>
        <v>92167084</v>
      </c>
      <c r="C208" s="2" t="s">
        <v>985</v>
      </c>
      <c r="D208" s="2" t="str">
        <f t="shared" si="14"/>
        <v>92167084</v>
      </c>
      <c r="E208" s="2" t="s">
        <v>986</v>
      </c>
      <c r="F208" s="2" t="str">
        <f t="shared" si="15"/>
        <v>92167084</v>
      </c>
      <c r="G208" s="2" t="s">
        <v>987</v>
      </c>
    </row>
    <row r="209" spans="1:7" ht="240">
      <c r="A209" s="2" t="str">
        <f t="shared" si="12"/>
        <v>42142608</v>
      </c>
      <c r="B209" s="2" t="str">
        <f t="shared" si="13"/>
        <v>92156110</v>
      </c>
      <c r="C209" s="2" t="s">
        <v>403</v>
      </c>
      <c r="D209" s="2" t="str">
        <f t="shared" si="14"/>
        <v>92156110</v>
      </c>
      <c r="E209" s="2" t="s">
        <v>988</v>
      </c>
      <c r="F209" s="2" t="str">
        <f t="shared" si="15"/>
        <v>92156110</v>
      </c>
      <c r="G209" s="2" t="s">
        <v>989</v>
      </c>
    </row>
    <row r="210" spans="1:7" ht="240">
      <c r="A210" s="2" t="str">
        <f t="shared" si="12"/>
        <v>42142608</v>
      </c>
      <c r="B210" s="2" t="str">
        <f t="shared" si="13"/>
        <v>92156110</v>
      </c>
      <c r="C210" s="2" t="s">
        <v>403</v>
      </c>
      <c r="D210" s="2" t="str">
        <f t="shared" si="14"/>
        <v>92156110</v>
      </c>
      <c r="E210" s="2" t="s">
        <v>988</v>
      </c>
      <c r="F210" s="2" t="str">
        <f t="shared" si="15"/>
        <v>92156110</v>
      </c>
      <c r="G210" s="2" t="s">
        <v>989</v>
      </c>
    </row>
    <row r="211" spans="1:7" ht="240">
      <c r="A211" s="2" t="str">
        <f t="shared" si="12"/>
        <v>42142608</v>
      </c>
      <c r="B211" s="2" t="str">
        <f t="shared" si="13"/>
        <v>92162451</v>
      </c>
      <c r="C211" s="2" t="s">
        <v>990</v>
      </c>
      <c r="D211" s="2" t="str">
        <f t="shared" si="14"/>
        <v>92162451</v>
      </c>
      <c r="E211" s="2" t="s">
        <v>991</v>
      </c>
      <c r="F211" s="2" t="str">
        <f t="shared" si="15"/>
        <v>92162451</v>
      </c>
      <c r="G211" s="2" t="s">
        <v>992</v>
      </c>
    </row>
    <row r="212" spans="1:7" ht="240">
      <c r="A212" s="2" t="str">
        <f t="shared" si="12"/>
        <v>42142608</v>
      </c>
      <c r="B212" s="2" t="str">
        <f t="shared" si="13"/>
        <v>92190154</v>
      </c>
      <c r="C212" s="2" t="s">
        <v>484</v>
      </c>
      <c r="D212" s="2" t="str">
        <f t="shared" si="14"/>
        <v>92190154</v>
      </c>
      <c r="E212" s="2" t="s">
        <v>993</v>
      </c>
      <c r="F212" s="2" t="str">
        <f t="shared" si="15"/>
        <v>92190154</v>
      </c>
      <c r="G212" s="2" t="s">
        <v>994</v>
      </c>
    </row>
    <row r="213" spans="1:7" ht="240">
      <c r="A213" s="2" t="str">
        <f t="shared" si="12"/>
        <v>42142608</v>
      </c>
      <c r="B213" s="2" t="str">
        <f t="shared" si="13"/>
        <v>92190154</v>
      </c>
      <c r="C213" s="2" t="s">
        <v>484</v>
      </c>
      <c r="D213" s="2" t="str">
        <f t="shared" si="14"/>
        <v>92190154</v>
      </c>
      <c r="E213" s="2" t="s">
        <v>993</v>
      </c>
      <c r="F213" s="2" t="str">
        <f t="shared" si="15"/>
        <v>92190154</v>
      </c>
      <c r="G213" s="2" t="s">
        <v>994</v>
      </c>
    </row>
    <row r="214" spans="1:7" ht="240">
      <c r="A214" s="2" t="str">
        <f t="shared" si="12"/>
        <v>42142608</v>
      </c>
      <c r="B214" s="2" t="str">
        <f t="shared" si="13"/>
        <v>92190154</v>
      </c>
      <c r="C214" s="2" t="s">
        <v>484</v>
      </c>
      <c r="D214" s="2" t="str">
        <f t="shared" si="14"/>
        <v>92190154</v>
      </c>
      <c r="E214" s="2" t="s">
        <v>993</v>
      </c>
      <c r="F214" s="2" t="str">
        <f t="shared" si="15"/>
        <v>92190154</v>
      </c>
      <c r="G214" s="2" t="s">
        <v>994</v>
      </c>
    </row>
    <row r="215" spans="1:7" ht="240">
      <c r="A215" s="2" t="str">
        <f t="shared" si="12"/>
        <v>42142609</v>
      </c>
      <c r="B215" s="2" t="str">
        <f t="shared" si="13"/>
        <v>92153604</v>
      </c>
      <c r="C215" s="2" t="s">
        <v>995</v>
      </c>
      <c r="D215" s="2" t="str">
        <f t="shared" si="14"/>
        <v>92153604</v>
      </c>
      <c r="E215" s="2" t="s">
        <v>996</v>
      </c>
      <c r="F215" s="2" t="str">
        <f t="shared" si="15"/>
        <v>92153604</v>
      </c>
      <c r="G215" s="2" t="s">
        <v>997</v>
      </c>
    </row>
    <row r="216" spans="1:7" ht="240">
      <c r="A216" s="2" t="str">
        <f t="shared" si="12"/>
        <v>42142609</v>
      </c>
      <c r="B216" s="2" t="str">
        <f t="shared" si="13"/>
        <v>92153645</v>
      </c>
      <c r="C216" s="2" t="s">
        <v>998</v>
      </c>
      <c r="D216" s="2" t="str">
        <f t="shared" si="14"/>
        <v>92153645</v>
      </c>
      <c r="E216" s="2" t="s">
        <v>999</v>
      </c>
      <c r="F216" s="2" t="str">
        <f t="shared" si="15"/>
        <v>92153645</v>
      </c>
      <c r="G216" s="2" t="s">
        <v>1000</v>
      </c>
    </row>
    <row r="217" spans="1:7" ht="240">
      <c r="A217" s="2" t="str">
        <f t="shared" si="12"/>
        <v>42142609</v>
      </c>
      <c r="B217" s="2" t="str">
        <f t="shared" si="13"/>
        <v>92153645</v>
      </c>
      <c r="C217" s="2" t="s">
        <v>998</v>
      </c>
      <c r="D217" s="2" t="str">
        <f t="shared" si="14"/>
        <v>92153645</v>
      </c>
      <c r="E217" s="2" t="s">
        <v>999</v>
      </c>
      <c r="F217" s="2" t="str">
        <f t="shared" si="15"/>
        <v>92153645</v>
      </c>
      <c r="G217" s="2" t="s">
        <v>1000</v>
      </c>
    </row>
    <row r="218" spans="1:7" ht="240">
      <c r="A218" s="2" t="str">
        <f t="shared" si="12"/>
        <v>42142609</v>
      </c>
      <c r="B218" s="2" t="str">
        <f t="shared" si="13"/>
        <v>92154017</v>
      </c>
      <c r="C218" s="2" t="s">
        <v>1001</v>
      </c>
      <c r="D218" s="2" t="str">
        <f t="shared" si="14"/>
        <v>92154017</v>
      </c>
      <c r="E218" s="2" t="s">
        <v>1002</v>
      </c>
      <c r="F218" s="2" t="str">
        <f t="shared" si="15"/>
        <v>92154017</v>
      </c>
      <c r="G218" s="2" t="s">
        <v>1003</v>
      </c>
    </row>
    <row r="219" spans="1:7" ht="240">
      <c r="A219" s="2" t="str">
        <f t="shared" si="12"/>
        <v>42142609</v>
      </c>
      <c r="B219" s="2" t="str">
        <f t="shared" si="13"/>
        <v>92154017</v>
      </c>
      <c r="C219" s="2" t="s">
        <v>1001</v>
      </c>
      <c r="D219" s="2" t="str">
        <f t="shared" si="14"/>
        <v>92154017</v>
      </c>
      <c r="E219" s="2" t="s">
        <v>1002</v>
      </c>
      <c r="F219" s="2" t="str">
        <f t="shared" si="15"/>
        <v>92154017</v>
      </c>
      <c r="G219" s="2" t="s">
        <v>1003</v>
      </c>
    </row>
    <row r="220" spans="1:7" ht="240">
      <c r="A220" s="2" t="str">
        <f t="shared" si="12"/>
        <v>42142609</v>
      </c>
      <c r="B220" s="2" t="str">
        <f t="shared" si="13"/>
        <v>92154017</v>
      </c>
      <c r="C220" s="2" t="s">
        <v>1001</v>
      </c>
      <c r="D220" s="2" t="str">
        <f t="shared" si="14"/>
        <v>92154017</v>
      </c>
      <c r="E220" s="2" t="s">
        <v>1002</v>
      </c>
      <c r="F220" s="2" t="str">
        <f t="shared" si="15"/>
        <v>92154017</v>
      </c>
      <c r="G220" s="2" t="s">
        <v>1003</v>
      </c>
    </row>
    <row r="221" spans="1:7" ht="240">
      <c r="A221" s="2" t="str">
        <f t="shared" si="12"/>
        <v>42142609</v>
      </c>
      <c r="B221" s="2" t="str">
        <f t="shared" si="13"/>
        <v>92154019</v>
      </c>
      <c r="C221" s="2" t="s">
        <v>1004</v>
      </c>
      <c r="D221" s="2" t="str">
        <f t="shared" si="14"/>
        <v>92154019</v>
      </c>
      <c r="E221" s="2" t="s">
        <v>1005</v>
      </c>
      <c r="F221" s="2" t="str">
        <f t="shared" si="15"/>
        <v>92154019</v>
      </c>
      <c r="G221" s="2" t="s">
        <v>1006</v>
      </c>
    </row>
    <row r="222" spans="1:7" ht="240">
      <c r="A222" s="2" t="str">
        <f t="shared" si="12"/>
        <v>42142609</v>
      </c>
      <c r="B222" s="2" t="str">
        <f t="shared" si="13"/>
        <v>92154019</v>
      </c>
      <c r="C222" s="2" t="s">
        <v>1004</v>
      </c>
      <c r="D222" s="2" t="str">
        <f t="shared" si="14"/>
        <v>92154019</v>
      </c>
      <c r="E222" s="2" t="s">
        <v>1005</v>
      </c>
      <c r="F222" s="2" t="str">
        <f t="shared" si="15"/>
        <v>92154019</v>
      </c>
      <c r="G222" s="2" t="s">
        <v>1006</v>
      </c>
    </row>
    <row r="223" spans="1:7" ht="240">
      <c r="A223" s="2" t="str">
        <f t="shared" si="12"/>
        <v>42142609</v>
      </c>
      <c r="B223" s="2" t="str">
        <f t="shared" si="13"/>
        <v>92154140</v>
      </c>
      <c r="C223" s="2" t="s">
        <v>1007</v>
      </c>
      <c r="D223" s="2" t="str">
        <f t="shared" si="14"/>
        <v>92154140</v>
      </c>
      <c r="E223" s="2" t="s">
        <v>1008</v>
      </c>
      <c r="F223" s="2" t="str">
        <f t="shared" si="15"/>
        <v>92154140</v>
      </c>
      <c r="G223" s="2" t="s">
        <v>1009</v>
      </c>
    </row>
    <row r="224" spans="1:7" ht="240">
      <c r="A224" s="2" t="str">
        <f t="shared" si="12"/>
        <v>42142609</v>
      </c>
      <c r="B224" s="2" t="str">
        <f t="shared" si="13"/>
        <v>92154140</v>
      </c>
      <c r="C224" s="2" t="s">
        <v>1007</v>
      </c>
      <c r="D224" s="2" t="str">
        <f t="shared" si="14"/>
        <v>92154140</v>
      </c>
      <c r="E224" s="2" t="s">
        <v>1008</v>
      </c>
      <c r="F224" s="2" t="str">
        <f t="shared" si="15"/>
        <v>92154140</v>
      </c>
      <c r="G224" s="2" t="s">
        <v>1009</v>
      </c>
    </row>
    <row r="225" spans="1:7" ht="240">
      <c r="A225" s="2" t="str">
        <f t="shared" si="12"/>
        <v>42142609</v>
      </c>
      <c r="B225" s="2" t="str">
        <f t="shared" si="13"/>
        <v>92157026</v>
      </c>
      <c r="C225" s="2" t="s">
        <v>1010</v>
      </c>
      <c r="D225" s="2" t="str">
        <f t="shared" si="14"/>
        <v>92157026</v>
      </c>
      <c r="E225" s="2" t="s">
        <v>1011</v>
      </c>
      <c r="F225" s="2" t="str">
        <f t="shared" si="15"/>
        <v>92157026</v>
      </c>
      <c r="G225" s="2" t="s">
        <v>1012</v>
      </c>
    </row>
    <row r="226" spans="1:7" ht="240">
      <c r="A226" s="2" t="str">
        <f t="shared" si="12"/>
        <v>42142609</v>
      </c>
      <c r="B226" s="2" t="str">
        <f t="shared" si="13"/>
        <v>92157026</v>
      </c>
      <c r="C226" s="2" t="s">
        <v>1010</v>
      </c>
      <c r="D226" s="2" t="str">
        <f t="shared" si="14"/>
        <v>92157026</v>
      </c>
      <c r="E226" s="2" t="s">
        <v>1011</v>
      </c>
      <c r="F226" s="2" t="str">
        <f t="shared" si="15"/>
        <v>92157026</v>
      </c>
      <c r="G226" s="2" t="s">
        <v>1012</v>
      </c>
    </row>
    <row r="227" spans="1:7" ht="240">
      <c r="A227" s="2" t="str">
        <f t="shared" si="12"/>
        <v>42142609</v>
      </c>
      <c r="B227" s="2" t="str">
        <f t="shared" si="13"/>
        <v>92161350</v>
      </c>
      <c r="C227" s="2" t="s">
        <v>423</v>
      </c>
      <c r="D227" s="2" t="str">
        <f t="shared" si="14"/>
        <v>92161350</v>
      </c>
      <c r="E227" s="2" t="s">
        <v>1013</v>
      </c>
      <c r="F227" s="2" t="str">
        <f t="shared" si="15"/>
        <v>92161350</v>
      </c>
      <c r="G227" s="2" t="s">
        <v>1014</v>
      </c>
    </row>
    <row r="228" spans="1:7" ht="240">
      <c r="A228" s="2" t="str">
        <f t="shared" si="12"/>
        <v>42142609</v>
      </c>
      <c r="B228" s="2" t="str">
        <f t="shared" si="13"/>
        <v>92161350</v>
      </c>
      <c r="C228" s="2" t="s">
        <v>423</v>
      </c>
      <c r="D228" s="2" t="str">
        <f t="shared" si="14"/>
        <v>92161350</v>
      </c>
      <c r="E228" s="2" t="s">
        <v>1013</v>
      </c>
      <c r="F228" s="2" t="str">
        <f t="shared" si="15"/>
        <v>92161350</v>
      </c>
      <c r="G228" s="2" t="s">
        <v>1014</v>
      </c>
    </row>
    <row r="229" spans="1:7" ht="240">
      <c r="A229" s="2" t="str">
        <f t="shared" si="12"/>
        <v>42142609</v>
      </c>
      <c r="B229" s="2" t="str">
        <f t="shared" si="13"/>
        <v>92161350</v>
      </c>
      <c r="C229" s="2" t="s">
        <v>423</v>
      </c>
      <c r="D229" s="2" t="str">
        <f t="shared" si="14"/>
        <v>92161350</v>
      </c>
      <c r="E229" s="2" t="s">
        <v>1013</v>
      </c>
      <c r="F229" s="2" t="str">
        <f t="shared" si="15"/>
        <v>92161350</v>
      </c>
      <c r="G229" s="2" t="s">
        <v>1014</v>
      </c>
    </row>
    <row r="230" spans="1:7" ht="240">
      <c r="A230" s="2" t="str">
        <f t="shared" si="12"/>
        <v>42142609</v>
      </c>
      <c r="B230" s="2" t="str">
        <f t="shared" si="13"/>
        <v>92167081</v>
      </c>
      <c r="C230" s="2" t="s">
        <v>478</v>
      </c>
      <c r="D230" s="2" t="str">
        <f t="shared" si="14"/>
        <v>92167081</v>
      </c>
      <c r="E230" s="2" t="s">
        <v>1015</v>
      </c>
      <c r="F230" s="2" t="str">
        <f t="shared" si="15"/>
        <v>92167081</v>
      </c>
      <c r="G230" s="2" t="s">
        <v>1016</v>
      </c>
    </row>
    <row r="231" spans="1:7" ht="240">
      <c r="A231" s="2" t="str">
        <f t="shared" si="12"/>
        <v>42142609</v>
      </c>
      <c r="B231" s="2" t="str">
        <f t="shared" si="13"/>
        <v>92167081</v>
      </c>
      <c r="C231" s="2" t="s">
        <v>478</v>
      </c>
      <c r="D231" s="2" t="str">
        <f t="shared" si="14"/>
        <v>92167081</v>
      </c>
      <c r="E231" s="2" t="s">
        <v>1015</v>
      </c>
      <c r="F231" s="2" t="str">
        <f t="shared" si="15"/>
        <v>92167081</v>
      </c>
      <c r="G231" s="2" t="s">
        <v>1016</v>
      </c>
    </row>
    <row r="232" spans="1:7" ht="240">
      <c r="A232" s="2" t="str">
        <f t="shared" si="12"/>
        <v>42142618</v>
      </c>
      <c r="B232" s="2" t="str">
        <f t="shared" si="13"/>
        <v>92155080</v>
      </c>
      <c r="C232" s="2" t="s">
        <v>1017</v>
      </c>
      <c r="D232" s="2" t="str">
        <f t="shared" si="14"/>
        <v>92155080</v>
      </c>
      <c r="E232" s="2" t="s">
        <v>1018</v>
      </c>
      <c r="F232" s="2" t="str">
        <f t="shared" si="15"/>
        <v>92155080</v>
      </c>
      <c r="G232" s="2" t="s">
        <v>1019</v>
      </c>
    </row>
    <row r="233" spans="1:7" ht="240">
      <c r="A233" s="2" t="str">
        <f t="shared" si="12"/>
        <v>42142618</v>
      </c>
      <c r="B233" s="2" t="str">
        <f t="shared" si="13"/>
        <v>92155080</v>
      </c>
      <c r="C233" s="2" t="s">
        <v>1017</v>
      </c>
      <c r="D233" s="2" t="str">
        <f t="shared" si="14"/>
        <v>92155080</v>
      </c>
      <c r="E233" s="2" t="s">
        <v>1018</v>
      </c>
      <c r="F233" s="2" t="str">
        <f t="shared" si="15"/>
        <v>92155080</v>
      </c>
      <c r="G233" s="2" t="s">
        <v>1019</v>
      </c>
    </row>
    <row r="234" spans="1:7" ht="240">
      <c r="A234" s="2" t="str">
        <f t="shared" si="12"/>
        <v>42142701</v>
      </c>
      <c r="B234" s="2" t="str">
        <f t="shared" si="13"/>
        <v>92035460</v>
      </c>
      <c r="C234" s="2" t="s">
        <v>1020</v>
      </c>
      <c r="D234" s="2" t="str">
        <f t="shared" si="14"/>
        <v>92035460</v>
      </c>
      <c r="E234" s="2" t="s">
        <v>1021</v>
      </c>
      <c r="F234" s="2" t="str">
        <f t="shared" si="15"/>
        <v>92035460</v>
      </c>
      <c r="G234" s="2" t="s">
        <v>1022</v>
      </c>
    </row>
    <row r="235" spans="1:7" ht="240">
      <c r="A235" s="2" t="str">
        <f t="shared" si="12"/>
        <v>42142701</v>
      </c>
      <c r="B235" s="2" t="str">
        <f t="shared" si="13"/>
        <v>92035461</v>
      </c>
      <c r="C235" s="2" t="s">
        <v>1023</v>
      </c>
      <c r="D235" s="2" t="str">
        <f t="shared" si="14"/>
        <v>92035461</v>
      </c>
      <c r="E235" s="2" t="s">
        <v>1024</v>
      </c>
      <c r="F235" s="2" t="str">
        <f t="shared" si="15"/>
        <v>92035461</v>
      </c>
      <c r="G235" s="2" t="s">
        <v>1025</v>
      </c>
    </row>
    <row r="236" spans="1:7" ht="240">
      <c r="A236" s="2" t="str">
        <f t="shared" si="12"/>
        <v>42142702</v>
      </c>
      <c r="B236" s="2" t="str">
        <f t="shared" si="13"/>
        <v>92154142</v>
      </c>
      <c r="C236" s="2" t="s">
        <v>386</v>
      </c>
      <c r="D236" s="2" t="str">
        <f t="shared" si="14"/>
        <v>92154142</v>
      </c>
      <c r="E236" s="2" t="s">
        <v>1026</v>
      </c>
      <c r="F236" s="2" t="str">
        <f t="shared" si="15"/>
        <v>92154142</v>
      </c>
      <c r="G236" s="2" t="s">
        <v>1027</v>
      </c>
    </row>
    <row r="237" spans="1:7" ht="240">
      <c r="A237" s="2" t="str">
        <f t="shared" si="12"/>
        <v>42142702</v>
      </c>
      <c r="B237" s="2" t="str">
        <f t="shared" si="13"/>
        <v>92154142</v>
      </c>
      <c r="C237" s="2" t="s">
        <v>386</v>
      </c>
      <c r="D237" s="2" t="str">
        <f t="shared" si="14"/>
        <v>92154142</v>
      </c>
      <c r="E237" s="2" t="s">
        <v>1026</v>
      </c>
      <c r="F237" s="2" t="str">
        <f t="shared" si="15"/>
        <v>92154142</v>
      </c>
      <c r="G237" s="2" t="s">
        <v>1027</v>
      </c>
    </row>
    <row r="238" spans="1:7" ht="240">
      <c r="A238" s="2" t="str">
        <f t="shared" si="12"/>
        <v>42142702</v>
      </c>
      <c r="B238" s="2" t="str">
        <f t="shared" si="13"/>
        <v>92154189</v>
      </c>
      <c r="C238" s="2" t="s">
        <v>1028</v>
      </c>
      <c r="D238" s="2" t="str">
        <f t="shared" si="14"/>
        <v>92154189</v>
      </c>
      <c r="E238" s="2" t="s">
        <v>1029</v>
      </c>
      <c r="F238" s="2" t="str">
        <f t="shared" si="15"/>
        <v>92154189</v>
      </c>
      <c r="G238" s="2" t="s">
        <v>1030</v>
      </c>
    </row>
    <row r="239" spans="1:7" ht="240">
      <c r="A239" s="2" t="str">
        <f t="shared" si="12"/>
        <v>42142702</v>
      </c>
      <c r="B239" s="2" t="str">
        <f t="shared" si="13"/>
        <v>92154189</v>
      </c>
      <c r="C239" s="2" t="s">
        <v>1028</v>
      </c>
      <c r="D239" s="2" t="str">
        <f t="shared" si="14"/>
        <v>92154189</v>
      </c>
      <c r="E239" s="2" t="s">
        <v>1029</v>
      </c>
      <c r="F239" s="2" t="str">
        <f t="shared" si="15"/>
        <v>92154189</v>
      </c>
      <c r="G239" s="2" t="s">
        <v>1030</v>
      </c>
    </row>
    <row r="240" spans="1:7" ht="240">
      <c r="A240" s="2" t="str">
        <f t="shared" si="12"/>
        <v>42142702</v>
      </c>
      <c r="B240" s="2" t="str">
        <f t="shared" si="13"/>
        <v>92154189</v>
      </c>
      <c r="C240" s="2" t="s">
        <v>1028</v>
      </c>
      <c r="D240" s="2" t="str">
        <f t="shared" si="14"/>
        <v>92154189</v>
      </c>
      <c r="E240" s="2" t="s">
        <v>1029</v>
      </c>
      <c r="F240" s="2" t="str">
        <f t="shared" si="15"/>
        <v>92154189</v>
      </c>
      <c r="G240" s="2" t="s">
        <v>1030</v>
      </c>
    </row>
    <row r="241" spans="1:7" ht="240">
      <c r="A241" s="2" t="str">
        <f t="shared" si="12"/>
        <v>42142702</v>
      </c>
      <c r="B241" s="2" t="str">
        <f t="shared" si="13"/>
        <v>92162455</v>
      </c>
      <c r="C241" s="2" t="s">
        <v>1031</v>
      </c>
      <c r="D241" s="2" t="str">
        <f t="shared" si="14"/>
        <v>92162455</v>
      </c>
      <c r="E241" s="2" t="s">
        <v>1032</v>
      </c>
      <c r="F241" s="2" t="str">
        <f t="shared" si="15"/>
        <v>92162455</v>
      </c>
      <c r="G241" s="2" t="s">
        <v>1033</v>
      </c>
    </row>
    <row r="242" spans="1:7" ht="240">
      <c r="A242" s="2" t="str">
        <f t="shared" si="12"/>
        <v>42142702</v>
      </c>
      <c r="B242" s="2" t="str">
        <f t="shared" si="13"/>
        <v>92166091</v>
      </c>
      <c r="C242" s="2" t="s">
        <v>1034</v>
      </c>
      <c r="D242" s="2" t="str">
        <f t="shared" si="14"/>
        <v>92166091</v>
      </c>
      <c r="E242" s="2" t="s">
        <v>1035</v>
      </c>
      <c r="F242" s="2" t="str">
        <f t="shared" si="15"/>
        <v>92166091</v>
      </c>
      <c r="G242" s="2" t="s">
        <v>1036</v>
      </c>
    </row>
    <row r="243" spans="1:7" ht="240">
      <c r="A243" s="2" t="str">
        <f t="shared" si="12"/>
        <v>42142702</v>
      </c>
      <c r="B243" s="2" t="str">
        <f t="shared" si="13"/>
        <v>92166161</v>
      </c>
      <c r="C243" s="2" t="s">
        <v>1037</v>
      </c>
      <c r="D243" s="2" t="str">
        <f t="shared" si="14"/>
        <v>92166161</v>
      </c>
      <c r="E243" s="2" t="s">
        <v>1038</v>
      </c>
      <c r="F243" s="2" t="str">
        <f t="shared" si="15"/>
        <v>92166161</v>
      </c>
      <c r="G243" s="2" t="s">
        <v>1039</v>
      </c>
    </row>
    <row r="244" spans="1:7" ht="240">
      <c r="A244" s="2" t="str">
        <f t="shared" si="12"/>
        <v>42142702</v>
      </c>
      <c r="B244" s="2" t="str">
        <f t="shared" si="13"/>
        <v>92166268</v>
      </c>
      <c r="C244" s="2" t="s">
        <v>1040</v>
      </c>
      <c r="D244" s="2" t="str">
        <f t="shared" si="14"/>
        <v>92166268</v>
      </c>
      <c r="E244" s="2" t="s">
        <v>1041</v>
      </c>
      <c r="F244" s="2" t="str">
        <f t="shared" si="15"/>
        <v>92166268</v>
      </c>
      <c r="G244" s="2" t="s">
        <v>1042</v>
      </c>
    </row>
    <row r="245" spans="1:7" ht="240">
      <c r="A245" s="2" t="str">
        <f t="shared" si="12"/>
        <v>42142702</v>
      </c>
      <c r="B245" s="2" t="str">
        <f t="shared" si="13"/>
        <v>92169727</v>
      </c>
      <c r="C245" s="2" t="s">
        <v>1043</v>
      </c>
      <c r="D245" s="2" t="str">
        <f t="shared" si="14"/>
        <v>92169727</v>
      </c>
      <c r="E245" s="2" t="s">
        <v>1044</v>
      </c>
      <c r="F245" s="2" t="str">
        <f t="shared" si="15"/>
        <v>92169727</v>
      </c>
      <c r="G245" s="2" t="s">
        <v>1045</v>
      </c>
    </row>
    <row r="246" spans="1:7" ht="240">
      <c r="A246" s="2" t="str">
        <f t="shared" si="12"/>
        <v>42142702</v>
      </c>
      <c r="B246" s="2" t="str">
        <f t="shared" si="13"/>
        <v>92169728</v>
      </c>
      <c r="C246" s="2" t="s">
        <v>1046</v>
      </c>
      <c r="D246" s="2" t="str">
        <f t="shared" si="14"/>
        <v>92169728</v>
      </c>
      <c r="E246" s="2" t="s">
        <v>1047</v>
      </c>
      <c r="F246" s="2" t="str">
        <f t="shared" si="15"/>
        <v>92169728</v>
      </c>
      <c r="G246" s="2" t="s">
        <v>1048</v>
      </c>
    </row>
    <row r="247" spans="1:7" ht="240">
      <c r="A247" s="2" t="str">
        <f t="shared" si="12"/>
        <v>42142702</v>
      </c>
      <c r="B247" s="2" t="str">
        <f t="shared" si="13"/>
        <v>92169729</v>
      </c>
      <c r="C247" s="2" t="s">
        <v>1049</v>
      </c>
      <c r="D247" s="2" t="str">
        <f t="shared" si="14"/>
        <v>92169729</v>
      </c>
      <c r="E247" s="2" t="s">
        <v>1050</v>
      </c>
      <c r="F247" s="2" t="str">
        <f t="shared" si="15"/>
        <v>92169729</v>
      </c>
      <c r="G247" s="2" t="s">
        <v>1051</v>
      </c>
    </row>
    <row r="248" spans="1:7" ht="240">
      <c r="A248" s="2" t="str">
        <f t="shared" si="12"/>
        <v>42142702</v>
      </c>
      <c r="B248" s="2" t="str">
        <f t="shared" si="13"/>
        <v>92169730</v>
      </c>
      <c r="C248" s="2" t="s">
        <v>1052</v>
      </c>
      <c r="D248" s="2" t="str">
        <f t="shared" si="14"/>
        <v>92169730</v>
      </c>
      <c r="E248" s="2" t="s">
        <v>1053</v>
      </c>
      <c r="F248" s="2" t="str">
        <f t="shared" si="15"/>
        <v>92169730</v>
      </c>
      <c r="G248" s="2" t="s">
        <v>1054</v>
      </c>
    </row>
    <row r="249" spans="1:7" ht="240">
      <c r="A249" s="2" t="str">
        <f t="shared" si="12"/>
        <v>42142702</v>
      </c>
      <c r="B249" s="2" t="str">
        <f t="shared" si="13"/>
        <v>92179747</v>
      </c>
      <c r="C249" s="2" t="s">
        <v>581</v>
      </c>
      <c r="D249" s="2" t="str">
        <f t="shared" si="14"/>
        <v>92179747</v>
      </c>
      <c r="E249" s="2" t="s">
        <v>1055</v>
      </c>
      <c r="F249" s="2" t="str">
        <f t="shared" si="15"/>
        <v>92179747</v>
      </c>
      <c r="G249" s="2" t="s">
        <v>1056</v>
      </c>
    </row>
    <row r="250" spans="1:7" ht="240">
      <c r="A250" s="2" t="str">
        <f t="shared" si="12"/>
        <v>42142711</v>
      </c>
      <c r="B250" s="2" t="str">
        <f t="shared" si="13"/>
        <v>92153576</v>
      </c>
      <c r="C250" s="2" t="s">
        <v>1057</v>
      </c>
      <c r="D250" s="2" t="str">
        <f t="shared" si="14"/>
        <v>92153576</v>
      </c>
      <c r="E250" s="2" t="s">
        <v>1058</v>
      </c>
      <c r="F250" s="2" t="str">
        <f t="shared" si="15"/>
        <v>92153576</v>
      </c>
      <c r="G250" s="2" t="s">
        <v>1059</v>
      </c>
    </row>
    <row r="251" spans="1:7" ht="240">
      <c r="A251" s="2" t="str">
        <f t="shared" si="12"/>
        <v>42142711</v>
      </c>
      <c r="B251" s="2" t="str">
        <f t="shared" si="13"/>
        <v>92153576</v>
      </c>
      <c r="C251" s="2" t="s">
        <v>1057</v>
      </c>
      <c r="D251" s="2" t="str">
        <f t="shared" si="14"/>
        <v>92153576</v>
      </c>
      <c r="E251" s="2" t="s">
        <v>1058</v>
      </c>
      <c r="F251" s="2" t="str">
        <f t="shared" si="15"/>
        <v>92153576</v>
      </c>
      <c r="G251" s="2" t="s">
        <v>1059</v>
      </c>
    </row>
    <row r="252" spans="1:7" ht="240">
      <c r="A252" s="2" t="str">
        <f t="shared" si="12"/>
        <v>42142711</v>
      </c>
      <c r="B252" s="2" t="str">
        <f t="shared" si="13"/>
        <v>92153578</v>
      </c>
      <c r="C252" s="2" t="s">
        <v>1060</v>
      </c>
      <c r="D252" s="2" t="str">
        <f t="shared" si="14"/>
        <v>92153578</v>
      </c>
      <c r="E252" s="2" t="s">
        <v>1061</v>
      </c>
      <c r="F252" s="2" t="str">
        <f t="shared" si="15"/>
        <v>92153578</v>
      </c>
      <c r="G252" s="2" t="s">
        <v>1062</v>
      </c>
    </row>
    <row r="253" spans="1:7" ht="240">
      <c r="A253" s="2" t="str">
        <f t="shared" si="12"/>
        <v>42142711</v>
      </c>
      <c r="B253" s="2" t="str">
        <f t="shared" si="13"/>
        <v>92153578</v>
      </c>
      <c r="C253" s="2" t="s">
        <v>1060</v>
      </c>
      <c r="D253" s="2" t="str">
        <f t="shared" si="14"/>
        <v>92153578</v>
      </c>
      <c r="E253" s="2" t="s">
        <v>1061</v>
      </c>
      <c r="F253" s="2" t="str">
        <f t="shared" si="15"/>
        <v>92153578</v>
      </c>
      <c r="G253" s="2" t="s">
        <v>1062</v>
      </c>
    </row>
    <row r="254" spans="1:7" ht="240">
      <c r="A254" s="2" t="str">
        <f t="shared" si="12"/>
        <v>42142720</v>
      </c>
      <c r="B254" s="2" t="str">
        <f t="shared" si="13"/>
        <v>92157763</v>
      </c>
      <c r="C254" s="2" t="s">
        <v>1063</v>
      </c>
      <c r="D254" s="2" t="str">
        <f t="shared" si="14"/>
        <v>92157763</v>
      </c>
      <c r="E254" s="2" t="s">
        <v>1064</v>
      </c>
      <c r="F254" s="2" t="str">
        <f t="shared" si="15"/>
        <v>92157763</v>
      </c>
      <c r="G254" s="2" t="s">
        <v>1065</v>
      </c>
    </row>
    <row r="255" spans="1:7" ht="240">
      <c r="A255" s="2" t="str">
        <f t="shared" si="12"/>
        <v>42142720</v>
      </c>
      <c r="B255" s="2" t="str">
        <f t="shared" si="13"/>
        <v>92157763</v>
      </c>
      <c r="C255" s="2" t="s">
        <v>1063</v>
      </c>
      <c r="D255" s="2" t="str">
        <f t="shared" si="14"/>
        <v>92157763</v>
      </c>
      <c r="E255" s="2" t="s">
        <v>1064</v>
      </c>
      <c r="F255" s="2" t="str">
        <f t="shared" si="15"/>
        <v>92157763</v>
      </c>
      <c r="G255" s="2" t="s">
        <v>1065</v>
      </c>
    </row>
    <row r="256" spans="1:7" ht="240">
      <c r="A256" s="2" t="str">
        <f t="shared" si="12"/>
        <v>42142720</v>
      </c>
      <c r="B256" s="2" t="str">
        <f t="shared" si="13"/>
        <v>92157763</v>
      </c>
      <c r="C256" s="2" t="s">
        <v>1063</v>
      </c>
      <c r="D256" s="2" t="str">
        <f t="shared" si="14"/>
        <v>92157763</v>
      </c>
      <c r="E256" s="2" t="s">
        <v>1064</v>
      </c>
      <c r="F256" s="2" t="str">
        <f t="shared" si="15"/>
        <v>92157763</v>
      </c>
      <c r="G256" s="2" t="s">
        <v>1065</v>
      </c>
    </row>
    <row r="257" spans="1:7" ht="240">
      <c r="A257" s="2" t="str">
        <f t="shared" si="12"/>
        <v>42142720</v>
      </c>
      <c r="B257" s="2" t="str">
        <f t="shared" si="13"/>
        <v>92158961</v>
      </c>
      <c r="C257" s="2" t="s">
        <v>1066</v>
      </c>
      <c r="D257" s="2" t="str">
        <f t="shared" si="14"/>
        <v>92158961</v>
      </c>
      <c r="E257" s="2" t="s">
        <v>1067</v>
      </c>
      <c r="F257" s="2" t="str">
        <f t="shared" si="15"/>
        <v>92158961</v>
      </c>
      <c r="G257" s="2" t="s">
        <v>1068</v>
      </c>
    </row>
    <row r="258" spans="1:7" ht="240">
      <c r="A258" s="2" t="str">
        <f t="shared" ref="A258:A321" si="16">LEFT(C258,8)</f>
        <v>42142801</v>
      </c>
      <c r="B258" s="2" t="str">
        <f t="shared" ref="B258:B321" si="17">RIGHT(C258,8)</f>
        <v>92197070</v>
      </c>
      <c r="C258" s="2" t="s">
        <v>1069</v>
      </c>
      <c r="D258" s="2" t="str">
        <f t="shared" si="14"/>
        <v>92197070</v>
      </c>
      <c r="E258" s="2" t="s">
        <v>1070</v>
      </c>
      <c r="F258" s="2" t="str">
        <f t="shared" si="15"/>
        <v>92197070</v>
      </c>
      <c r="G258" s="2" t="s">
        <v>1071</v>
      </c>
    </row>
    <row r="259" spans="1:7" ht="240">
      <c r="A259" s="2" t="str">
        <f t="shared" si="16"/>
        <v>42143503</v>
      </c>
      <c r="B259" s="2" t="str">
        <f t="shared" si="17"/>
        <v>92155268</v>
      </c>
      <c r="C259" s="2" t="s">
        <v>1072</v>
      </c>
      <c r="D259" s="2" t="str">
        <f t="shared" ref="D259:D322" si="18">B259</f>
        <v>92155268</v>
      </c>
      <c r="E259" s="2" t="s">
        <v>1073</v>
      </c>
      <c r="F259" s="2" t="str">
        <f t="shared" ref="F259:F322" si="19">B259</f>
        <v>92155268</v>
      </c>
      <c r="G259" s="2" t="s">
        <v>1074</v>
      </c>
    </row>
    <row r="260" spans="1:7" ht="240">
      <c r="A260" s="2" t="str">
        <f t="shared" si="16"/>
        <v>42143503</v>
      </c>
      <c r="B260" s="2" t="str">
        <f t="shared" si="17"/>
        <v>92155268</v>
      </c>
      <c r="C260" s="2" t="s">
        <v>1072</v>
      </c>
      <c r="D260" s="2" t="str">
        <f t="shared" si="18"/>
        <v>92155268</v>
      </c>
      <c r="E260" s="2" t="s">
        <v>1073</v>
      </c>
      <c r="F260" s="2" t="str">
        <f t="shared" si="19"/>
        <v>92155268</v>
      </c>
      <c r="G260" s="2" t="s">
        <v>1074</v>
      </c>
    </row>
    <row r="261" spans="1:7" ht="240">
      <c r="A261" s="2" t="str">
        <f t="shared" si="16"/>
        <v>42143503</v>
      </c>
      <c r="B261" s="2" t="str">
        <f t="shared" si="17"/>
        <v>92157293</v>
      </c>
      <c r="C261" s="2" t="s">
        <v>1075</v>
      </c>
      <c r="D261" s="2" t="str">
        <f t="shared" si="18"/>
        <v>92157293</v>
      </c>
      <c r="E261" s="2" t="s">
        <v>1076</v>
      </c>
      <c r="F261" s="2" t="str">
        <f t="shared" si="19"/>
        <v>92157293</v>
      </c>
      <c r="G261" s="2" t="s">
        <v>1077</v>
      </c>
    </row>
    <row r="262" spans="1:7" ht="240">
      <c r="A262" s="2" t="str">
        <f t="shared" si="16"/>
        <v>42143602</v>
      </c>
      <c r="B262" s="2" t="str">
        <f t="shared" si="17"/>
        <v>92024080</v>
      </c>
      <c r="C262" s="2" t="s">
        <v>1078</v>
      </c>
      <c r="D262" s="2" t="str">
        <f t="shared" si="18"/>
        <v>92024080</v>
      </c>
      <c r="E262" s="2" t="s">
        <v>1079</v>
      </c>
      <c r="F262" s="2" t="str">
        <f t="shared" si="19"/>
        <v>92024080</v>
      </c>
      <c r="G262" s="2" t="s">
        <v>1080</v>
      </c>
    </row>
    <row r="263" spans="1:7" ht="240">
      <c r="A263" s="2" t="str">
        <f t="shared" si="16"/>
        <v>42143603</v>
      </c>
      <c r="B263" s="2" t="str">
        <f t="shared" si="17"/>
        <v>92025315</v>
      </c>
      <c r="C263" s="2" t="s">
        <v>1081</v>
      </c>
      <c r="D263" s="2" t="str">
        <f t="shared" si="18"/>
        <v>92025315</v>
      </c>
      <c r="E263" s="2" t="s">
        <v>1082</v>
      </c>
      <c r="F263" s="2" t="str">
        <f t="shared" si="19"/>
        <v>92025315</v>
      </c>
      <c r="G263" s="2" t="s">
        <v>1083</v>
      </c>
    </row>
    <row r="264" spans="1:7" ht="240">
      <c r="A264" s="2" t="str">
        <f t="shared" si="16"/>
        <v>42143603</v>
      </c>
      <c r="B264" s="2" t="str">
        <f t="shared" si="17"/>
        <v>92160166</v>
      </c>
      <c r="C264" s="2" t="s">
        <v>1084</v>
      </c>
      <c r="D264" s="2" t="str">
        <f t="shared" si="18"/>
        <v>92160166</v>
      </c>
      <c r="E264" s="2" t="s">
        <v>1085</v>
      </c>
      <c r="F264" s="2" t="str">
        <f t="shared" si="19"/>
        <v>92160166</v>
      </c>
      <c r="G264" s="2" t="s">
        <v>1086</v>
      </c>
    </row>
    <row r="265" spans="1:7" ht="240">
      <c r="A265" s="2" t="str">
        <f t="shared" si="16"/>
        <v>42143609</v>
      </c>
      <c r="B265" s="2" t="str">
        <f t="shared" si="17"/>
        <v>92162976</v>
      </c>
      <c r="C265" s="2" t="s">
        <v>1087</v>
      </c>
      <c r="D265" s="2" t="str">
        <f t="shared" si="18"/>
        <v>92162976</v>
      </c>
      <c r="E265" s="2" t="s">
        <v>1088</v>
      </c>
      <c r="F265" s="2" t="str">
        <f t="shared" si="19"/>
        <v>92162976</v>
      </c>
      <c r="G265" s="2" t="s">
        <v>1089</v>
      </c>
    </row>
    <row r="266" spans="1:7" ht="240">
      <c r="A266" s="2" t="str">
        <f t="shared" si="16"/>
        <v>42143901</v>
      </c>
      <c r="B266" s="2" t="str">
        <f t="shared" si="17"/>
        <v>92143097</v>
      </c>
      <c r="C266" s="2" t="s">
        <v>330</v>
      </c>
      <c r="D266" s="2" t="str">
        <f t="shared" si="18"/>
        <v>92143097</v>
      </c>
      <c r="E266" s="2" t="s">
        <v>1090</v>
      </c>
      <c r="F266" s="2" t="str">
        <f t="shared" si="19"/>
        <v>92143097</v>
      </c>
      <c r="G266" s="2" t="s">
        <v>1091</v>
      </c>
    </row>
    <row r="267" spans="1:7" ht="240">
      <c r="A267" s="2" t="str">
        <f t="shared" si="16"/>
        <v>42143901</v>
      </c>
      <c r="B267" s="2" t="str">
        <f t="shared" si="17"/>
        <v>92143097</v>
      </c>
      <c r="C267" s="2" t="s">
        <v>330</v>
      </c>
      <c r="D267" s="2" t="str">
        <f t="shared" si="18"/>
        <v>92143097</v>
      </c>
      <c r="E267" s="2" t="s">
        <v>1090</v>
      </c>
      <c r="F267" s="2" t="str">
        <f t="shared" si="19"/>
        <v>92143097</v>
      </c>
      <c r="G267" s="2" t="s">
        <v>1091</v>
      </c>
    </row>
    <row r="268" spans="1:7" ht="240">
      <c r="A268" s="2" t="str">
        <f t="shared" si="16"/>
        <v>42143901</v>
      </c>
      <c r="B268" s="2" t="str">
        <f t="shared" si="17"/>
        <v>92149595</v>
      </c>
      <c r="C268" s="2" t="s">
        <v>327</v>
      </c>
      <c r="D268" s="2" t="str">
        <f t="shared" si="18"/>
        <v>92149595</v>
      </c>
      <c r="E268" s="2" t="s">
        <v>1092</v>
      </c>
      <c r="F268" s="2" t="str">
        <f t="shared" si="19"/>
        <v>92149595</v>
      </c>
      <c r="G268" s="2" t="s">
        <v>1093</v>
      </c>
    </row>
    <row r="269" spans="1:7" ht="240">
      <c r="A269" s="2" t="str">
        <f t="shared" si="16"/>
        <v>42143901</v>
      </c>
      <c r="B269" s="2" t="str">
        <f t="shared" si="17"/>
        <v>92149595</v>
      </c>
      <c r="C269" s="2" t="s">
        <v>327</v>
      </c>
      <c r="D269" s="2" t="str">
        <f t="shared" si="18"/>
        <v>92149595</v>
      </c>
      <c r="E269" s="2" t="s">
        <v>1092</v>
      </c>
      <c r="F269" s="2" t="str">
        <f t="shared" si="19"/>
        <v>92149595</v>
      </c>
      <c r="G269" s="2" t="s">
        <v>1093</v>
      </c>
    </row>
    <row r="270" spans="1:7" ht="240">
      <c r="A270" s="2" t="str">
        <f t="shared" si="16"/>
        <v>42143901</v>
      </c>
      <c r="B270" s="2" t="str">
        <f t="shared" si="17"/>
        <v>92151948</v>
      </c>
      <c r="C270" s="2" t="s">
        <v>1094</v>
      </c>
      <c r="D270" s="2" t="str">
        <f t="shared" si="18"/>
        <v>92151948</v>
      </c>
      <c r="E270" s="2" t="s">
        <v>1095</v>
      </c>
      <c r="F270" s="2" t="str">
        <f t="shared" si="19"/>
        <v>92151948</v>
      </c>
      <c r="G270" s="2" t="s">
        <v>1096</v>
      </c>
    </row>
    <row r="271" spans="1:7" ht="240">
      <c r="A271" s="2" t="str">
        <f t="shared" si="16"/>
        <v>42143901</v>
      </c>
      <c r="B271" s="2" t="str">
        <f t="shared" si="17"/>
        <v>92159333</v>
      </c>
      <c r="C271" s="2" t="s">
        <v>1097</v>
      </c>
      <c r="D271" s="2" t="str">
        <f t="shared" si="18"/>
        <v>92159333</v>
      </c>
      <c r="E271" s="2" t="s">
        <v>1095</v>
      </c>
      <c r="F271" s="2" t="str">
        <f t="shared" si="19"/>
        <v>92159333</v>
      </c>
      <c r="G271" s="2" t="s">
        <v>1098</v>
      </c>
    </row>
    <row r="272" spans="1:7" ht="240">
      <c r="A272" s="2" t="str">
        <f t="shared" si="16"/>
        <v>42143901</v>
      </c>
      <c r="B272" s="2" t="str">
        <f t="shared" si="17"/>
        <v>92159333</v>
      </c>
      <c r="C272" s="2" t="s">
        <v>1097</v>
      </c>
      <c r="D272" s="2" t="str">
        <f t="shared" si="18"/>
        <v>92159333</v>
      </c>
      <c r="E272" s="2" t="s">
        <v>1095</v>
      </c>
      <c r="F272" s="2" t="str">
        <f t="shared" si="19"/>
        <v>92159333</v>
      </c>
      <c r="G272" s="2" t="s">
        <v>1098</v>
      </c>
    </row>
    <row r="273" spans="1:7" ht="255">
      <c r="A273" s="2" t="str">
        <f t="shared" si="16"/>
        <v>42143901</v>
      </c>
      <c r="B273" s="2" t="str">
        <f t="shared" si="17"/>
        <v>92166123</v>
      </c>
      <c r="C273" s="2" t="s">
        <v>1099</v>
      </c>
      <c r="D273" s="2" t="str">
        <f t="shared" si="18"/>
        <v>92166123</v>
      </c>
      <c r="E273" s="2" t="s">
        <v>1100</v>
      </c>
      <c r="F273" s="2" t="str">
        <f t="shared" si="19"/>
        <v>92166123</v>
      </c>
      <c r="G273" s="2" t="s">
        <v>1101</v>
      </c>
    </row>
    <row r="274" spans="1:7" ht="240">
      <c r="A274" s="2" t="str">
        <f t="shared" si="16"/>
        <v>42143901</v>
      </c>
      <c r="B274" s="2" t="str">
        <f t="shared" si="17"/>
        <v>92171165</v>
      </c>
      <c r="C274" s="2" t="s">
        <v>1102</v>
      </c>
      <c r="D274" s="2" t="str">
        <f t="shared" si="18"/>
        <v>92171165</v>
      </c>
      <c r="E274" s="2" t="s">
        <v>1095</v>
      </c>
      <c r="F274" s="2" t="str">
        <f t="shared" si="19"/>
        <v>92171165</v>
      </c>
      <c r="G274" s="2" t="s">
        <v>1103</v>
      </c>
    </row>
    <row r="275" spans="1:7" ht="240">
      <c r="A275" s="2" t="str">
        <f t="shared" si="16"/>
        <v>42143901</v>
      </c>
      <c r="B275" s="2" t="str">
        <f t="shared" si="17"/>
        <v>92192577</v>
      </c>
      <c r="C275" s="2" t="s">
        <v>1104</v>
      </c>
      <c r="D275" s="2" t="str">
        <f t="shared" si="18"/>
        <v>92192577</v>
      </c>
      <c r="E275" s="2" t="s">
        <v>1105</v>
      </c>
      <c r="F275" s="2" t="str">
        <f t="shared" si="19"/>
        <v>92192577</v>
      </c>
      <c r="G275" s="2" t="s">
        <v>1106</v>
      </c>
    </row>
    <row r="276" spans="1:7" ht="240">
      <c r="A276" s="2" t="str">
        <f t="shared" si="16"/>
        <v>42143902</v>
      </c>
      <c r="B276" s="2" t="str">
        <f t="shared" si="17"/>
        <v>92151886</v>
      </c>
      <c r="C276" s="2" t="s">
        <v>1107</v>
      </c>
      <c r="D276" s="2" t="str">
        <f t="shared" si="18"/>
        <v>92151886</v>
      </c>
      <c r="E276" s="2" t="s">
        <v>1108</v>
      </c>
      <c r="F276" s="2" t="str">
        <f t="shared" si="19"/>
        <v>92151886</v>
      </c>
      <c r="G276" s="2" t="s">
        <v>1109</v>
      </c>
    </row>
    <row r="277" spans="1:7" ht="270">
      <c r="A277" s="2" t="str">
        <f t="shared" si="16"/>
        <v>42143902</v>
      </c>
      <c r="B277" s="2" t="str">
        <f t="shared" si="17"/>
        <v>92151944</v>
      </c>
      <c r="C277" s="2" t="s">
        <v>1110</v>
      </c>
      <c r="D277" s="2" t="str">
        <f t="shared" si="18"/>
        <v>92151944</v>
      </c>
      <c r="E277" s="2" t="s">
        <v>1111</v>
      </c>
      <c r="F277" s="2" t="str">
        <f t="shared" si="19"/>
        <v>92151944</v>
      </c>
      <c r="G277" s="2" t="s">
        <v>1112</v>
      </c>
    </row>
    <row r="278" spans="1:7" ht="240">
      <c r="A278" s="2" t="str">
        <f t="shared" si="16"/>
        <v>42143902</v>
      </c>
      <c r="B278" s="2" t="str">
        <f t="shared" si="17"/>
        <v>92153954</v>
      </c>
      <c r="C278" s="2" t="s">
        <v>1113</v>
      </c>
      <c r="D278" s="2" t="str">
        <f t="shared" si="18"/>
        <v>92153954</v>
      </c>
      <c r="E278" s="2" t="s">
        <v>1114</v>
      </c>
      <c r="F278" s="2" t="str">
        <f t="shared" si="19"/>
        <v>92153954</v>
      </c>
      <c r="G278" s="2" t="s">
        <v>1115</v>
      </c>
    </row>
    <row r="279" spans="1:7" ht="240">
      <c r="A279" s="2" t="str">
        <f t="shared" si="16"/>
        <v>42143902</v>
      </c>
      <c r="B279" s="2" t="str">
        <f t="shared" si="17"/>
        <v>92154139</v>
      </c>
      <c r="C279" s="2" t="s">
        <v>1116</v>
      </c>
      <c r="D279" s="2" t="str">
        <f t="shared" si="18"/>
        <v>92154139</v>
      </c>
      <c r="E279" s="2" t="s">
        <v>1117</v>
      </c>
      <c r="F279" s="2" t="str">
        <f t="shared" si="19"/>
        <v>92154139</v>
      </c>
      <c r="G279" s="2" t="s">
        <v>1118</v>
      </c>
    </row>
    <row r="280" spans="1:7" ht="240">
      <c r="A280" s="2" t="str">
        <f t="shared" si="16"/>
        <v>42143902</v>
      </c>
      <c r="B280" s="2" t="str">
        <f t="shared" si="17"/>
        <v>92154139</v>
      </c>
      <c r="C280" s="2" t="s">
        <v>1116</v>
      </c>
      <c r="D280" s="2" t="str">
        <f t="shared" si="18"/>
        <v>92154139</v>
      </c>
      <c r="E280" s="2" t="s">
        <v>1117</v>
      </c>
      <c r="F280" s="2" t="str">
        <f t="shared" si="19"/>
        <v>92154139</v>
      </c>
      <c r="G280" s="2" t="s">
        <v>1118</v>
      </c>
    </row>
    <row r="281" spans="1:7" ht="240">
      <c r="A281" s="2" t="str">
        <f t="shared" si="16"/>
        <v>42143902</v>
      </c>
      <c r="B281" s="2" t="str">
        <f t="shared" si="17"/>
        <v>92154139</v>
      </c>
      <c r="C281" s="2" t="s">
        <v>1116</v>
      </c>
      <c r="D281" s="2" t="str">
        <f t="shared" si="18"/>
        <v>92154139</v>
      </c>
      <c r="E281" s="2" t="s">
        <v>1117</v>
      </c>
      <c r="F281" s="2" t="str">
        <f t="shared" si="19"/>
        <v>92154139</v>
      </c>
      <c r="G281" s="2" t="s">
        <v>1118</v>
      </c>
    </row>
    <row r="282" spans="1:7" ht="409.5">
      <c r="A282" s="2" t="str">
        <f t="shared" si="16"/>
        <v>42143902</v>
      </c>
      <c r="B282" s="2" t="str">
        <f t="shared" si="17"/>
        <v>92154345</v>
      </c>
      <c r="C282" s="2" t="s">
        <v>1119</v>
      </c>
      <c r="D282" s="2" t="str">
        <f t="shared" si="18"/>
        <v>92154345</v>
      </c>
      <c r="E282" s="2" t="s">
        <v>1120</v>
      </c>
      <c r="F282" s="2" t="str">
        <f t="shared" si="19"/>
        <v>92154345</v>
      </c>
      <c r="G282" s="2" t="s">
        <v>1121</v>
      </c>
    </row>
    <row r="283" spans="1:7" ht="409.5">
      <c r="A283" s="2" t="str">
        <f t="shared" si="16"/>
        <v>42143902</v>
      </c>
      <c r="B283" s="2" t="str">
        <f t="shared" si="17"/>
        <v>92154345</v>
      </c>
      <c r="C283" s="2" t="s">
        <v>1119</v>
      </c>
      <c r="D283" s="2" t="str">
        <f t="shared" si="18"/>
        <v>92154345</v>
      </c>
      <c r="E283" s="2" t="s">
        <v>1120</v>
      </c>
      <c r="F283" s="2" t="str">
        <f t="shared" si="19"/>
        <v>92154345</v>
      </c>
      <c r="G283" s="2" t="s">
        <v>1121</v>
      </c>
    </row>
    <row r="284" spans="1:7" ht="409.5">
      <c r="A284" s="2" t="str">
        <f t="shared" si="16"/>
        <v>42143902</v>
      </c>
      <c r="B284" s="2" t="str">
        <f t="shared" si="17"/>
        <v>92154345</v>
      </c>
      <c r="C284" s="2" t="s">
        <v>1119</v>
      </c>
      <c r="D284" s="2" t="str">
        <f t="shared" si="18"/>
        <v>92154345</v>
      </c>
      <c r="E284" s="2" t="s">
        <v>1120</v>
      </c>
      <c r="F284" s="2" t="str">
        <f t="shared" si="19"/>
        <v>92154345</v>
      </c>
      <c r="G284" s="2" t="s">
        <v>1121</v>
      </c>
    </row>
    <row r="285" spans="1:7" ht="270">
      <c r="A285" s="2" t="str">
        <f t="shared" si="16"/>
        <v>42143902</v>
      </c>
      <c r="B285" s="2" t="str">
        <f t="shared" si="17"/>
        <v>92159323</v>
      </c>
      <c r="C285" s="2" t="s">
        <v>1122</v>
      </c>
      <c r="D285" s="2" t="str">
        <f t="shared" si="18"/>
        <v>92159323</v>
      </c>
      <c r="E285" s="2" t="s">
        <v>1111</v>
      </c>
      <c r="F285" s="2" t="str">
        <f t="shared" si="19"/>
        <v>92159323</v>
      </c>
      <c r="G285" s="2" t="s">
        <v>1123</v>
      </c>
    </row>
    <row r="286" spans="1:7" ht="270">
      <c r="A286" s="2" t="str">
        <f t="shared" si="16"/>
        <v>42143902</v>
      </c>
      <c r="B286" s="2" t="str">
        <f t="shared" si="17"/>
        <v>92159323</v>
      </c>
      <c r="C286" s="2" t="s">
        <v>1122</v>
      </c>
      <c r="D286" s="2" t="str">
        <f t="shared" si="18"/>
        <v>92159323</v>
      </c>
      <c r="E286" s="2" t="s">
        <v>1111</v>
      </c>
      <c r="F286" s="2" t="str">
        <f t="shared" si="19"/>
        <v>92159323</v>
      </c>
      <c r="G286" s="2" t="s">
        <v>1123</v>
      </c>
    </row>
    <row r="287" spans="1:7" ht="240">
      <c r="A287" s="2" t="str">
        <f t="shared" si="16"/>
        <v>42143902</v>
      </c>
      <c r="B287" s="2" t="str">
        <f t="shared" si="17"/>
        <v>92159328</v>
      </c>
      <c r="C287" s="2" t="s">
        <v>1124</v>
      </c>
      <c r="D287" s="2" t="str">
        <f t="shared" si="18"/>
        <v>92159328</v>
      </c>
      <c r="E287" s="2" t="s">
        <v>1125</v>
      </c>
      <c r="F287" s="2" t="str">
        <f t="shared" si="19"/>
        <v>92159328</v>
      </c>
      <c r="G287" s="2" t="s">
        <v>1126</v>
      </c>
    </row>
    <row r="288" spans="1:7" ht="240">
      <c r="A288" s="2" t="str">
        <f t="shared" si="16"/>
        <v>42143902</v>
      </c>
      <c r="B288" s="2" t="str">
        <f t="shared" si="17"/>
        <v>92159328</v>
      </c>
      <c r="C288" s="2" t="s">
        <v>1124</v>
      </c>
      <c r="D288" s="2" t="str">
        <f t="shared" si="18"/>
        <v>92159328</v>
      </c>
      <c r="E288" s="2" t="s">
        <v>1125</v>
      </c>
      <c r="F288" s="2" t="str">
        <f t="shared" si="19"/>
        <v>92159328</v>
      </c>
      <c r="G288" s="2" t="s">
        <v>1126</v>
      </c>
    </row>
    <row r="289" spans="1:7" ht="240">
      <c r="A289" s="2" t="str">
        <f t="shared" si="16"/>
        <v>42143902</v>
      </c>
      <c r="B289" s="2" t="str">
        <f t="shared" si="17"/>
        <v>92166698</v>
      </c>
      <c r="C289" s="2" t="s">
        <v>1127</v>
      </c>
      <c r="D289" s="2" t="str">
        <f t="shared" si="18"/>
        <v>92166698</v>
      </c>
      <c r="E289" s="2" t="s">
        <v>1128</v>
      </c>
      <c r="F289" s="2" t="str">
        <f t="shared" si="19"/>
        <v>92166698</v>
      </c>
      <c r="G289" s="2" t="s">
        <v>1129</v>
      </c>
    </row>
    <row r="290" spans="1:7" ht="240">
      <c r="A290" s="2" t="str">
        <f t="shared" si="16"/>
        <v>42144201</v>
      </c>
      <c r="B290" s="2" t="str">
        <f t="shared" si="17"/>
        <v>92167684</v>
      </c>
      <c r="C290" s="2" t="s">
        <v>1130</v>
      </c>
      <c r="D290" s="2" t="str">
        <f t="shared" si="18"/>
        <v>92167684</v>
      </c>
      <c r="E290" s="2" t="s">
        <v>1131</v>
      </c>
      <c r="F290" s="2" t="str">
        <f t="shared" si="19"/>
        <v>92167684</v>
      </c>
      <c r="G290" s="2" t="s">
        <v>1132</v>
      </c>
    </row>
    <row r="291" spans="1:7" ht="240">
      <c r="A291" s="2" t="str">
        <f t="shared" si="16"/>
        <v>42144201</v>
      </c>
      <c r="B291" s="2" t="str">
        <f t="shared" si="17"/>
        <v>92167713</v>
      </c>
      <c r="C291" s="2" t="s">
        <v>1133</v>
      </c>
      <c r="D291" s="2" t="str">
        <f t="shared" si="18"/>
        <v>92167713</v>
      </c>
      <c r="E291" s="2" t="s">
        <v>1134</v>
      </c>
      <c r="F291" s="2" t="str">
        <f t="shared" si="19"/>
        <v>92167713</v>
      </c>
      <c r="G291" s="2" t="s">
        <v>1135</v>
      </c>
    </row>
    <row r="292" spans="1:7" ht="240">
      <c r="A292" s="2" t="str">
        <f t="shared" si="16"/>
        <v>42144201</v>
      </c>
      <c r="B292" s="2" t="str">
        <f t="shared" si="17"/>
        <v>92167718</v>
      </c>
      <c r="C292" s="2" t="s">
        <v>1136</v>
      </c>
      <c r="D292" s="2" t="str">
        <f t="shared" si="18"/>
        <v>92167718</v>
      </c>
      <c r="E292" s="2" t="s">
        <v>1137</v>
      </c>
      <c r="F292" s="2" t="str">
        <f t="shared" si="19"/>
        <v>92167718</v>
      </c>
      <c r="G292" s="2" t="s">
        <v>1138</v>
      </c>
    </row>
    <row r="293" spans="1:7" ht="240">
      <c r="A293" s="2" t="str">
        <f t="shared" si="16"/>
        <v>42144201</v>
      </c>
      <c r="B293" s="2" t="str">
        <f t="shared" si="17"/>
        <v>92167789</v>
      </c>
      <c r="C293" s="2" t="s">
        <v>1139</v>
      </c>
      <c r="D293" s="2" t="str">
        <f t="shared" si="18"/>
        <v>92167789</v>
      </c>
      <c r="E293" s="2" t="s">
        <v>1140</v>
      </c>
      <c r="F293" s="2" t="str">
        <f t="shared" si="19"/>
        <v>92167789</v>
      </c>
      <c r="G293" s="2" t="s">
        <v>1141</v>
      </c>
    </row>
    <row r="294" spans="1:7" ht="240">
      <c r="A294" s="2" t="str">
        <f t="shared" si="16"/>
        <v>42144201</v>
      </c>
      <c r="B294" s="2" t="str">
        <f t="shared" si="17"/>
        <v>92192374</v>
      </c>
      <c r="C294" s="2" t="s">
        <v>1142</v>
      </c>
      <c r="D294" s="2" t="str">
        <f t="shared" si="18"/>
        <v>92192374</v>
      </c>
      <c r="E294" s="2" t="s">
        <v>1143</v>
      </c>
      <c r="F294" s="2" t="str">
        <f t="shared" si="19"/>
        <v>92192374</v>
      </c>
      <c r="G294" s="2" t="s">
        <v>1144</v>
      </c>
    </row>
    <row r="295" spans="1:7" ht="240">
      <c r="A295" s="2" t="str">
        <f t="shared" si="16"/>
        <v>42144409</v>
      </c>
      <c r="B295" s="2" t="str">
        <f t="shared" si="17"/>
        <v>92160393</v>
      </c>
      <c r="C295" s="2" t="s">
        <v>1145</v>
      </c>
      <c r="D295" s="2" t="str">
        <f t="shared" si="18"/>
        <v>92160393</v>
      </c>
      <c r="E295" s="2" t="s">
        <v>1146</v>
      </c>
      <c r="F295" s="2" t="str">
        <f t="shared" si="19"/>
        <v>92160393</v>
      </c>
      <c r="G295" s="2" t="s">
        <v>1147</v>
      </c>
    </row>
    <row r="296" spans="1:7" ht="240">
      <c r="A296" s="2" t="str">
        <f t="shared" si="16"/>
        <v>42144409</v>
      </c>
      <c r="B296" s="2" t="str">
        <f t="shared" si="17"/>
        <v>92160393</v>
      </c>
      <c r="C296" s="2" t="s">
        <v>1145</v>
      </c>
      <c r="D296" s="2" t="str">
        <f t="shared" si="18"/>
        <v>92160393</v>
      </c>
      <c r="E296" s="2" t="s">
        <v>1146</v>
      </c>
      <c r="F296" s="2" t="str">
        <f t="shared" si="19"/>
        <v>92160393</v>
      </c>
      <c r="G296" s="2" t="s">
        <v>1147</v>
      </c>
    </row>
    <row r="297" spans="1:7" ht="240">
      <c r="A297" s="2" t="str">
        <f t="shared" si="16"/>
        <v>42144409</v>
      </c>
      <c r="B297" s="2" t="str">
        <f t="shared" si="17"/>
        <v>92160394</v>
      </c>
      <c r="C297" s="2" t="s">
        <v>1148</v>
      </c>
      <c r="D297" s="2" t="str">
        <f t="shared" si="18"/>
        <v>92160394</v>
      </c>
      <c r="E297" s="2" t="s">
        <v>1149</v>
      </c>
      <c r="F297" s="2" t="str">
        <f t="shared" si="19"/>
        <v>92160394</v>
      </c>
      <c r="G297" s="2" t="s">
        <v>1150</v>
      </c>
    </row>
    <row r="298" spans="1:7" ht="240">
      <c r="A298" s="2" t="str">
        <f t="shared" si="16"/>
        <v>42144409</v>
      </c>
      <c r="B298" s="2" t="str">
        <f t="shared" si="17"/>
        <v>92160394</v>
      </c>
      <c r="C298" s="2" t="s">
        <v>1148</v>
      </c>
      <c r="D298" s="2" t="str">
        <f t="shared" si="18"/>
        <v>92160394</v>
      </c>
      <c r="E298" s="2" t="s">
        <v>1149</v>
      </c>
      <c r="F298" s="2" t="str">
        <f t="shared" si="19"/>
        <v>92160394</v>
      </c>
      <c r="G298" s="2" t="s">
        <v>1150</v>
      </c>
    </row>
    <row r="299" spans="1:7" ht="240">
      <c r="A299" s="2" t="str">
        <f t="shared" si="16"/>
        <v>42144409</v>
      </c>
      <c r="B299" s="2" t="str">
        <f t="shared" si="17"/>
        <v>92160488</v>
      </c>
      <c r="C299" s="2" t="s">
        <v>1151</v>
      </c>
      <c r="D299" s="2" t="str">
        <f t="shared" si="18"/>
        <v>92160488</v>
      </c>
      <c r="E299" s="2" t="s">
        <v>1152</v>
      </c>
      <c r="F299" s="2" t="str">
        <f t="shared" si="19"/>
        <v>92160488</v>
      </c>
      <c r="G299" s="2" t="s">
        <v>1153</v>
      </c>
    </row>
    <row r="300" spans="1:7" ht="240">
      <c r="A300" s="2" t="str">
        <f t="shared" si="16"/>
        <v>42144409</v>
      </c>
      <c r="B300" s="2" t="str">
        <f t="shared" si="17"/>
        <v>92164445</v>
      </c>
      <c r="C300" s="2" t="s">
        <v>1154</v>
      </c>
      <c r="D300" s="2" t="str">
        <f t="shared" si="18"/>
        <v>92164445</v>
      </c>
      <c r="E300" s="2" t="s">
        <v>1155</v>
      </c>
      <c r="F300" s="2" t="str">
        <f t="shared" si="19"/>
        <v>92164445</v>
      </c>
      <c r="G300" s="2" t="s">
        <v>1156</v>
      </c>
    </row>
    <row r="301" spans="1:7" ht="240">
      <c r="A301" s="2" t="str">
        <f t="shared" si="16"/>
        <v>42144409</v>
      </c>
      <c r="B301" s="2" t="str">
        <f t="shared" si="17"/>
        <v>92166513</v>
      </c>
      <c r="C301" s="2" t="s">
        <v>1157</v>
      </c>
      <c r="D301" s="2" t="str">
        <f t="shared" si="18"/>
        <v>92166513</v>
      </c>
      <c r="E301" s="2" t="s">
        <v>1158</v>
      </c>
      <c r="F301" s="2" t="str">
        <f t="shared" si="19"/>
        <v>92166513</v>
      </c>
      <c r="G301" s="2" t="s">
        <v>1159</v>
      </c>
    </row>
    <row r="302" spans="1:7" ht="240">
      <c r="A302" s="2" t="str">
        <f t="shared" si="16"/>
        <v>42144409</v>
      </c>
      <c r="B302" s="2" t="str">
        <f t="shared" si="17"/>
        <v>92167022</v>
      </c>
      <c r="C302" s="2" t="s">
        <v>1160</v>
      </c>
      <c r="D302" s="2" t="str">
        <f t="shared" si="18"/>
        <v>92167022</v>
      </c>
      <c r="E302" s="2" t="s">
        <v>1161</v>
      </c>
      <c r="F302" s="2" t="str">
        <f t="shared" si="19"/>
        <v>92167022</v>
      </c>
      <c r="G302" s="2" t="s">
        <v>1162</v>
      </c>
    </row>
    <row r="303" spans="1:7" ht="240">
      <c r="A303" s="2" t="str">
        <f t="shared" si="16"/>
        <v>42144409</v>
      </c>
      <c r="B303" s="2" t="str">
        <f t="shared" si="17"/>
        <v>92205450</v>
      </c>
      <c r="C303" s="2" t="s">
        <v>1163</v>
      </c>
      <c r="D303" s="2" t="str">
        <f t="shared" si="18"/>
        <v>92205450</v>
      </c>
      <c r="E303" s="2" t="s">
        <v>1164</v>
      </c>
      <c r="F303" s="2" t="str">
        <f t="shared" si="19"/>
        <v>92205450</v>
      </c>
      <c r="G303" s="2" t="s">
        <v>1165</v>
      </c>
    </row>
    <row r="304" spans="1:7" ht="240">
      <c r="A304" s="2" t="str">
        <f t="shared" si="16"/>
        <v>42151631</v>
      </c>
      <c r="B304" s="2" t="str">
        <f t="shared" si="17"/>
        <v>92153549</v>
      </c>
      <c r="C304" s="2" t="s">
        <v>1166</v>
      </c>
      <c r="D304" s="2" t="str">
        <f t="shared" si="18"/>
        <v>92153549</v>
      </c>
      <c r="E304" s="2" t="s">
        <v>1167</v>
      </c>
      <c r="F304" s="2" t="str">
        <f t="shared" si="19"/>
        <v>92153549</v>
      </c>
      <c r="G304" s="2" t="s">
        <v>1168</v>
      </c>
    </row>
    <row r="305" spans="1:7" ht="240">
      <c r="A305" s="2" t="str">
        <f t="shared" si="16"/>
        <v>42151639</v>
      </c>
      <c r="B305" s="2" t="str">
        <f t="shared" si="17"/>
        <v>92151984</v>
      </c>
      <c r="C305" s="2" t="s">
        <v>1169</v>
      </c>
      <c r="D305" s="2" t="str">
        <f t="shared" si="18"/>
        <v>92151984</v>
      </c>
      <c r="E305" s="2" t="s">
        <v>1170</v>
      </c>
      <c r="F305" s="2" t="str">
        <f t="shared" si="19"/>
        <v>92151984</v>
      </c>
      <c r="G305" s="2" t="s">
        <v>1171</v>
      </c>
    </row>
    <row r="306" spans="1:7" ht="240">
      <c r="A306" s="2" t="str">
        <f t="shared" si="16"/>
        <v>42151639</v>
      </c>
      <c r="B306" s="2" t="str">
        <f t="shared" si="17"/>
        <v>92151984</v>
      </c>
      <c r="C306" s="2" t="s">
        <v>1169</v>
      </c>
      <c r="D306" s="2" t="str">
        <f t="shared" si="18"/>
        <v>92151984</v>
      </c>
      <c r="E306" s="2" t="s">
        <v>1170</v>
      </c>
      <c r="F306" s="2" t="str">
        <f t="shared" si="19"/>
        <v>92151984</v>
      </c>
      <c r="G306" s="2" t="s">
        <v>1171</v>
      </c>
    </row>
    <row r="307" spans="1:7" ht="300">
      <c r="A307" s="2" t="str">
        <f t="shared" si="16"/>
        <v>42151701</v>
      </c>
      <c r="B307" s="2" t="str">
        <f t="shared" si="17"/>
        <v>92169153</v>
      </c>
      <c r="C307" s="2" t="s">
        <v>1172</v>
      </c>
      <c r="D307" s="2" t="str">
        <f t="shared" si="18"/>
        <v>92169153</v>
      </c>
      <c r="E307" s="2" t="s">
        <v>1173</v>
      </c>
      <c r="F307" s="2" t="str">
        <f t="shared" si="19"/>
        <v>92169153</v>
      </c>
      <c r="G307" s="2" t="s">
        <v>1174</v>
      </c>
    </row>
    <row r="308" spans="1:7" ht="240">
      <c r="A308" s="2" t="str">
        <f t="shared" si="16"/>
        <v>42152008</v>
      </c>
      <c r="B308" s="2" t="str">
        <f t="shared" si="17"/>
        <v>92019734</v>
      </c>
      <c r="C308" s="2" t="s">
        <v>1175</v>
      </c>
      <c r="D308" s="2" t="str">
        <f t="shared" si="18"/>
        <v>92019734</v>
      </c>
      <c r="E308" s="2" t="s">
        <v>1176</v>
      </c>
      <c r="F308" s="2" t="str">
        <f t="shared" si="19"/>
        <v>92019734</v>
      </c>
      <c r="G308" s="2" t="s">
        <v>1177</v>
      </c>
    </row>
    <row r="309" spans="1:7" ht="240">
      <c r="A309" s="2" t="str">
        <f t="shared" si="16"/>
        <v>42152008</v>
      </c>
      <c r="B309" s="2" t="str">
        <f t="shared" si="17"/>
        <v>92168911</v>
      </c>
      <c r="C309" s="2" t="s">
        <v>1178</v>
      </c>
      <c r="D309" s="2" t="str">
        <f t="shared" si="18"/>
        <v>92168911</v>
      </c>
      <c r="E309" s="2" t="s">
        <v>1179</v>
      </c>
      <c r="F309" s="2" t="str">
        <f t="shared" si="19"/>
        <v>92168911</v>
      </c>
      <c r="G309" s="2" t="s">
        <v>1179</v>
      </c>
    </row>
    <row r="310" spans="1:7" ht="240">
      <c r="A310" s="2" t="str">
        <f t="shared" si="16"/>
        <v>42152453</v>
      </c>
      <c r="B310" s="2" t="str">
        <f t="shared" si="17"/>
        <v>92190120</v>
      </c>
      <c r="C310" s="2" t="s">
        <v>1180</v>
      </c>
      <c r="D310" s="2" t="str">
        <f t="shared" si="18"/>
        <v>92190120</v>
      </c>
      <c r="E310" s="2" t="s">
        <v>1181</v>
      </c>
      <c r="F310" s="2" t="str">
        <f t="shared" si="19"/>
        <v>92190120</v>
      </c>
      <c r="G310" s="2" t="s">
        <v>1182</v>
      </c>
    </row>
    <row r="311" spans="1:7" ht="240">
      <c r="A311" s="2" t="str">
        <f t="shared" si="16"/>
        <v>42152453</v>
      </c>
      <c r="B311" s="2" t="str">
        <f t="shared" si="17"/>
        <v>92190245</v>
      </c>
      <c r="C311" s="2" t="s">
        <v>1183</v>
      </c>
      <c r="D311" s="2" t="str">
        <f t="shared" si="18"/>
        <v>92190245</v>
      </c>
      <c r="E311" s="2" t="s">
        <v>1184</v>
      </c>
      <c r="F311" s="2" t="str">
        <f t="shared" si="19"/>
        <v>92190245</v>
      </c>
      <c r="G311" s="2" t="s">
        <v>1185</v>
      </c>
    </row>
    <row r="312" spans="1:7" ht="240">
      <c r="A312" s="2" t="str">
        <f t="shared" si="16"/>
        <v>42152464</v>
      </c>
      <c r="B312" s="2" t="str">
        <f t="shared" si="17"/>
        <v>92190350</v>
      </c>
      <c r="C312" s="2" t="s">
        <v>1186</v>
      </c>
      <c r="D312" s="2" t="str">
        <f t="shared" si="18"/>
        <v>92190350</v>
      </c>
      <c r="E312" s="2" t="s">
        <v>1187</v>
      </c>
      <c r="F312" s="2" t="str">
        <f t="shared" si="19"/>
        <v>92190350</v>
      </c>
      <c r="G312" s="2" t="s">
        <v>1188</v>
      </c>
    </row>
    <row r="313" spans="1:7" ht="240">
      <c r="A313" s="2" t="str">
        <f t="shared" si="16"/>
        <v>42152514</v>
      </c>
      <c r="B313" s="2" t="str">
        <f t="shared" si="17"/>
        <v>92143376</v>
      </c>
      <c r="C313" s="2" t="s">
        <v>1189</v>
      </c>
      <c r="D313" s="2" t="str">
        <f t="shared" si="18"/>
        <v>92143376</v>
      </c>
      <c r="E313" s="2" t="s">
        <v>1190</v>
      </c>
      <c r="F313" s="2" t="str">
        <f t="shared" si="19"/>
        <v>92143376</v>
      </c>
      <c r="G313" s="2" t="s">
        <v>1191</v>
      </c>
    </row>
    <row r="314" spans="1:7" ht="240">
      <c r="A314" s="2" t="str">
        <f t="shared" si="16"/>
        <v>42152514</v>
      </c>
      <c r="B314" s="2" t="str">
        <f t="shared" si="17"/>
        <v>92143376</v>
      </c>
      <c r="C314" s="2" t="s">
        <v>1189</v>
      </c>
      <c r="D314" s="2" t="str">
        <f t="shared" si="18"/>
        <v>92143376</v>
      </c>
      <c r="E314" s="2" t="s">
        <v>1190</v>
      </c>
      <c r="F314" s="2" t="str">
        <f t="shared" si="19"/>
        <v>92143376</v>
      </c>
      <c r="G314" s="2" t="s">
        <v>1191</v>
      </c>
    </row>
    <row r="315" spans="1:7" ht="240">
      <c r="A315" s="2" t="str">
        <f t="shared" si="16"/>
        <v>42171801</v>
      </c>
      <c r="B315" s="2" t="str">
        <f t="shared" si="17"/>
        <v>92161439</v>
      </c>
      <c r="C315" s="2" t="s">
        <v>1192</v>
      </c>
      <c r="D315" s="2" t="str">
        <f t="shared" si="18"/>
        <v>92161439</v>
      </c>
      <c r="E315" s="2" t="s">
        <v>1193</v>
      </c>
      <c r="F315" s="2" t="str">
        <f t="shared" si="19"/>
        <v>92161439</v>
      </c>
      <c r="G315" s="2" t="s">
        <v>1194</v>
      </c>
    </row>
    <row r="316" spans="1:7" ht="240">
      <c r="A316" s="2" t="str">
        <f t="shared" si="16"/>
        <v>42171801</v>
      </c>
      <c r="B316" s="2" t="str">
        <f t="shared" si="17"/>
        <v>92161439</v>
      </c>
      <c r="C316" s="2" t="s">
        <v>1192</v>
      </c>
      <c r="D316" s="2" t="str">
        <f t="shared" si="18"/>
        <v>92161439</v>
      </c>
      <c r="E316" s="2" t="s">
        <v>1193</v>
      </c>
      <c r="F316" s="2" t="str">
        <f t="shared" si="19"/>
        <v>92161439</v>
      </c>
      <c r="G316" s="2" t="s">
        <v>1194</v>
      </c>
    </row>
    <row r="317" spans="1:7" ht="240">
      <c r="A317" s="2" t="str">
        <f t="shared" si="16"/>
        <v>42171801</v>
      </c>
      <c r="B317" s="2" t="str">
        <f t="shared" si="17"/>
        <v>92189948</v>
      </c>
      <c r="C317" s="2" t="s">
        <v>1195</v>
      </c>
      <c r="D317" s="2" t="str">
        <f t="shared" si="18"/>
        <v>92189948</v>
      </c>
      <c r="E317" s="2" t="s">
        <v>1196</v>
      </c>
      <c r="F317" s="2" t="str">
        <f t="shared" si="19"/>
        <v>92189948</v>
      </c>
      <c r="G317" s="2" t="s">
        <v>1197</v>
      </c>
    </row>
    <row r="318" spans="1:7" ht="240">
      <c r="A318" s="2" t="str">
        <f t="shared" si="16"/>
        <v>42171801</v>
      </c>
      <c r="B318" s="2" t="str">
        <f t="shared" si="17"/>
        <v>92189948</v>
      </c>
      <c r="C318" s="2" t="s">
        <v>1195</v>
      </c>
      <c r="D318" s="2" t="str">
        <f t="shared" si="18"/>
        <v>92189948</v>
      </c>
      <c r="E318" s="2" t="s">
        <v>1196</v>
      </c>
      <c r="F318" s="2" t="str">
        <f t="shared" si="19"/>
        <v>92189948</v>
      </c>
      <c r="G318" s="2" t="s">
        <v>1197</v>
      </c>
    </row>
    <row r="319" spans="1:7" ht="240">
      <c r="A319" s="2" t="str">
        <f t="shared" si="16"/>
        <v>42171917</v>
      </c>
      <c r="B319" s="2" t="str">
        <f t="shared" si="17"/>
        <v>92024048</v>
      </c>
      <c r="C319" s="2" t="s">
        <v>1198</v>
      </c>
      <c r="D319" s="2" t="str">
        <f t="shared" si="18"/>
        <v>92024048</v>
      </c>
      <c r="E319" s="2" t="s">
        <v>1199</v>
      </c>
      <c r="F319" s="2" t="str">
        <f t="shared" si="19"/>
        <v>92024048</v>
      </c>
      <c r="G319" s="2" t="s">
        <v>1200</v>
      </c>
    </row>
    <row r="320" spans="1:7" ht="240">
      <c r="A320" s="2" t="str">
        <f t="shared" si="16"/>
        <v>42172101</v>
      </c>
      <c r="B320" s="2" t="str">
        <f t="shared" si="17"/>
        <v>92002518</v>
      </c>
      <c r="C320" s="2" t="s">
        <v>1201</v>
      </c>
      <c r="D320" s="2" t="str">
        <f t="shared" si="18"/>
        <v>92002518</v>
      </c>
      <c r="E320" s="2" t="s">
        <v>1202</v>
      </c>
      <c r="F320" s="2" t="str">
        <f t="shared" si="19"/>
        <v>92002518</v>
      </c>
      <c r="G320" s="2" t="s">
        <v>1203</v>
      </c>
    </row>
    <row r="321" spans="1:7" ht="409.5">
      <c r="A321" s="2" t="str">
        <f t="shared" si="16"/>
        <v>42172101</v>
      </c>
      <c r="B321" s="2" t="str">
        <f t="shared" si="17"/>
        <v>92065807</v>
      </c>
      <c r="C321" s="2" t="s">
        <v>1204</v>
      </c>
      <c r="D321" s="2" t="str">
        <f t="shared" si="18"/>
        <v>92065807</v>
      </c>
      <c r="E321" s="2" t="s">
        <v>1205</v>
      </c>
      <c r="F321" s="2" t="str">
        <f t="shared" si="19"/>
        <v>92065807</v>
      </c>
      <c r="G321" s="2" t="s">
        <v>1206</v>
      </c>
    </row>
    <row r="322" spans="1:7" ht="409.5">
      <c r="A322" s="2" t="str">
        <f t="shared" ref="A322:A385" si="20">LEFT(C322,8)</f>
        <v>42172101</v>
      </c>
      <c r="B322" s="2" t="str">
        <f t="shared" ref="B322:B385" si="21">RIGHT(C322,8)</f>
        <v>92065807</v>
      </c>
      <c r="C322" s="2" t="s">
        <v>1204</v>
      </c>
      <c r="D322" s="2" t="str">
        <f t="shared" si="18"/>
        <v>92065807</v>
      </c>
      <c r="E322" s="2" t="s">
        <v>1205</v>
      </c>
      <c r="F322" s="2" t="str">
        <f t="shared" si="19"/>
        <v>92065807</v>
      </c>
      <c r="G322" s="2" t="s">
        <v>1206</v>
      </c>
    </row>
    <row r="323" spans="1:7" ht="345">
      <c r="A323" s="2" t="str">
        <f t="shared" si="20"/>
        <v>42172101</v>
      </c>
      <c r="B323" s="2" t="str">
        <f t="shared" si="21"/>
        <v>92160250</v>
      </c>
      <c r="C323" s="2" t="s">
        <v>1207</v>
      </c>
      <c r="D323" s="2" t="str">
        <f t="shared" ref="D323:D386" si="22">B323</f>
        <v>92160250</v>
      </c>
      <c r="E323" s="2" t="s">
        <v>1208</v>
      </c>
      <c r="F323" s="2" t="str">
        <f t="shared" ref="F323:F386" si="23">B323</f>
        <v>92160250</v>
      </c>
      <c r="G323" s="2" t="s">
        <v>1209</v>
      </c>
    </row>
    <row r="324" spans="1:7" ht="240">
      <c r="A324" s="2" t="str">
        <f t="shared" si="20"/>
        <v>42172101</v>
      </c>
      <c r="B324" s="2" t="str">
        <f t="shared" si="21"/>
        <v>92167935</v>
      </c>
      <c r="C324" s="2" t="s">
        <v>1210</v>
      </c>
      <c r="D324" s="2" t="str">
        <f t="shared" si="22"/>
        <v>92167935</v>
      </c>
      <c r="E324" s="2" t="s">
        <v>1211</v>
      </c>
      <c r="F324" s="2" t="str">
        <f t="shared" si="23"/>
        <v>92167935</v>
      </c>
      <c r="G324" s="2" t="s">
        <v>1212</v>
      </c>
    </row>
    <row r="325" spans="1:7" ht="240">
      <c r="A325" s="2" t="str">
        <f t="shared" si="20"/>
        <v>42172101</v>
      </c>
      <c r="B325" s="2" t="str">
        <f t="shared" si="21"/>
        <v>92197944</v>
      </c>
      <c r="C325" s="2" t="s">
        <v>1213</v>
      </c>
      <c r="D325" s="2" t="str">
        <f t="shared" si="22"/>
        <v>92197944</v>
      </c>
      <c r="E325" s="2" t="s">
        <v>1214</v>
      </c>
      <c r="F325" s="2" t="str">
        <f t="shared" si="23"/>
        <v>92197944</v>
      </c>
      <c r="G325" s="2" t="s">
        <v>1215</v>
      </c>
    </row>
    <row r="326" spans="1:7" ht="240">
      <c r="A326" s="2" t="str">
        <f t="shared" si="20"/>
        <v>42181503</v>
      </c>
      <c r="B326" s="2" t="str">
        <f t="shared" si="21"/>
        <v>92143109</v>
      </c>
      <c r="C326" s="2" t="s">
        <v>1216</v>
      </c>
      <c r="D326" s="2" t="str">
        <f t="shared" si="22"/>
        <v>92143109</v>
      </c>
      <c r="E326" s="2" t="s">
        <v>1217</v>
      </c>
      <c r="F326" s="2" t="str">
        <f t="shared" si="23"/>
        <v>92143109</v>
      </c>
      <c r="G326" s="2" t="s">
        <v>1218</v>
      </c>
    </row>
    <row r="327" spans="1:7" ht="240">
      <c r="A327" s="2" t="str">
        <f t="shared" si="20"/>
        <v>42181503</v>
      </c>
      <c r="B327" s="2" t="str">
        <f t="shared" si="21"/>
        <v>92151996</v>
      </c>
      <c r="C327" s="2" t="s">
        <v>1219</v>
      </c>
      <c r="D327" s="2" t="str">
        <f t="shared" si="22"/>
        <v>92151996</v>
      </c>
      <c r="E327" s="2" t="s">
        <v>1220</v>
      </c>
      <c r="F327" s="2" t="str">
        <f t="shared" si="23"/>
        <v>92151996</v>
      </c>
      <c r="G327" s="2" t="s">
        <v>1221</v>
      </c>
    </row>
    <row r="328" spans="1:7" ht="240">
      <c r="A328" s="2" t="str">
        <f t="shared" si="20"/>
        <v>42181503</v>
      </c>
      <c r="B328" s="2" t="str">
        <f t="shared" si="21"/>
        <v>92151996</v>
      </c>
      <c r="C328" s="2" t="s">
        <v>1219</v>
      </c>
      <c r="D328" s="2" t="str">
        <f t="shared" si="22"/>
        <v>92151996</v>
      </c>
      <c r="E328" s="2" t="s">
        <v>1220</v>
      </c>
      <c r="F328" s="2" t="str">
        <f t="shared" si="23"/>
        <v>92151996</v>
      </c>
      <c r="G328" s="2" t="s">
        <v>1221</v>
      </c>
    </row>
    <row r="329" spans="1:7" ht="240">
      <c r="A329" s="2" t="str">
        <f t="shared" si="20"/>
        <v>42181503</v>
      </c>
      <c r="B329" s="2" t="str">
        <f t="shared" si="21"/>
        <v>92158458</v>
      </c>
      <c r="C329" s="2" t="s">
        <v>1222</v>
      </c>
      <c r="D329" s="2" t="str">
        <f t="shared" si="22"/>
        <v>92158458</v>
      </c>
      <c r="E329" s="2" t="s">
        <v>1223</v>
      </c>
      <c r="F329" s="2" t="str">
        <f t="shared" si="23"/>
        <v>92158458</v>
      </c>
      <c r="G329" s="2" t="s">
        <v>1224</v>
      </c>
    </row>
    <row r="330" spans="1:7" ht="255">
      <c r="A330" s="2" t="str">
        <f t="shared" si="20"/>
        <v>42181599</v>
      </c>
      <c r="B330" s="2" t="str">
        <f t="shared" si="21"/>
        <v>92162158</v>
      </c>
      <c r="C330" s="2" t="s">
        <v>1225</v>
      </c>
      <c r="D330" s="2" t="str">
        <f t="shared" si="22"/>
        <v>92162158</v>
      </c>
      <c r="E330" s="2" t="s">
        <v>1226</v>
      </c>
      <c r="F330" s="2" t="str">
        <f t="shared" si="23"/>
        <v>92162158</v>
      </c>
      <c r="G330" s="2" t="s">
        <v>1227</v>
      </c>
    </row>
    <row r="331" spans="1:7" ht="255">
      <c r="A331" s="2" t="str">
        <f t="shared" si="20"/>
        <v>42181599</v>
      </c>
      <c r="B331" s="2" t="str">
        <f t="shared" si="21"/>
        <v>92162158</v>
      </c>
      <c r="C331" s="2" t="s">
        <v>1225</v>
      </c>
      <c r="D331" s="2" t="str">
        <f t="shared" si="22"/>
        <v>92162158</v>
      </c>
      <c r="E331" s="2" t="s">
        <v>1226</v>
      </c>
      <c r="F331" s="2" t="str">
        <f t="shared" si="23"/>
        <v>92162158</v>
      </c>
      <c r="G331" s="2" t="s">
        <v>1227</v>
      </c>
    </row>
    <row r="332" spans="1:7" ht="240">
      <c r="A332" s="2" t="str">
        <f t="shared" si="20"/>
        <v>42181599</v>
      </c>
      <c r="B332" s="2" t="str">
        <f t="shared" si="21"/>
        <v>92196307</v>
      </c>
      <c r="C332" s="2" t="s">
        <v>1228</v>
      </c>
      <c r="D332" s="2" t="str">
        <f t="shared" si="22"/>
        <v>92196307</v>
      </c>
      <c r="E332" s="2" t="s">
        <v>1229</v>
      </c>
      <c r="F332" s="2" t="str">
        <f t="shared" si="23"/>
        <v>92196307</v>
      </c>
      <c r="G332" s="2" t="s">
        <v>1230</v>
      </c>
    </row>
    <row r="333" spans="1:7" ht="240">
      <c r="A333" s="2" t="str">
        <f t="shared" si="20"/>
        <v>42181601</v>
      </c>
      <c r="B333" s="2" t="str">
        <f t="shared" si="21"/>
        <v>90029631</v>
      </c>
      <c r="C333" s="2" t="s">
        <v>1231</v>
      </c>
      <c r="D333" s="2" t="str">
        <f t="shared" si="22"/>
        <v>90029631</v>
      </c>
      <c r="E333" s="2" t="s">
        <v>1232</v>
      </c>
      <c r="F333" s="2" t="str">
        <f t="shared" si="23"/>
        <v>90029631</v>
      </c>
      <c r="G333" s="2" t="s">
        <v>1233</v>
      </c>
    </row>
    <row r="334" spans="1:7" ht="240">
      <c r="A334" s="2" t="str">
        <f t="shared" si="20"/>
        <v>42181601</v>
      </c>
      <c r="B334" s="2" t="str">
        <f t="shared" si="21"/>
        <v>90029631</v>
      </c>
      <c r="C334" s="2" t="s">
        <v>1231</v>
      </c>
      <c r="D334" s="2" t="str">
        <f t="shared" si="22"/>
        <v>90029631</v>
      </c>
      <c r="E334" s="2" t="s">
        <v>1232</v>
      </c>
      <c r="F334" s="2" t="str">
        <f t="shared" si="23"/>
        <v>90029631</v>
      </c>
      <c r="G334" s="2" t="s">
        <v>1233</v>
      </c>
    </row>
    <row r="335" spans="1:7" ht="240">
      <c r="A335" s="2" t="str">
        <f t="shared" si="20"/>
        <v>42181601</v>
      </c>
      <c r="B335" s="2" t="str">
        <f t="shared" si="21"/>
        <v>90029631</v>
      </c>
      <c r="C335" s="2" t="s">
        <v>1231</v>
      </c>
      <c r="D335" s="2" t="str">
        <f t="shared" si="22"/>
        <v>90029631</v>
      </c>
      <c r="E335" s="2" t="s">
        <v>1232</v>
      </c>
      <c r="F335" s="2" t="str">
        <f t="shared" si="23"/>
        <v>90029631</v>
      </c>
      <c r="G335" s="2" t="s">
        <v>1233</v>
      </c>
    </row>
    <row r="336" spans="1:7" ht="240">
      <c r="A336" s="2" t="str">
        <f t="shared" si="20"/>
        <v>42181601</v>
      </c>
      <c r="B336" s="2" t="str">
        <f t="shared" si="21"/>
        <v>90029637</v>
      </c>
      <c r="C336" s="2" t="s">
        <v>1234</v>
      </c>
      <c r="D336" s="2" t="str">
        <f t="shared" si="22"/>
        <v>90029637</v>
      </c>
      <c r="E336" s="2" t="s">
        <v>1235</v>
      </c>
      <c r="F336" s="2" t="str">
        <f t="shared" si="23"/>
        <v>90029637</v>
      </c>
      <c r="G336" s="2" t="s">
        <v>1235</v>
      </c>
    </row>
    <row r="337" spans="1:7" ht="240">
      <c r="A337" s="2" t="str">
        <f t="shared" si="20"/>
        <v>42181601</v>
      </c>
      <c r="B337" s="2" t="str">
        <f t="shared" si="21"/>
        <v>92174729</v>
      </c>
      <c r="C337" s="2" t="s">
        <v>1236</v>
      </c>
      <c r="D337" s="2" t="str">
        <f t="shared" si="22"/>
        <v>92174729</v>
      </c>
      <c r="E337" s="2" t="s">
        <v>1237</v>
      </c>
      <c r="F337" s="2" t="str">
        <f t="shared" si="23"/>
        <v>92174729</v>
      </c>
      <c r="G337" s="2" t="s">
        <v>1238</v>
      </c>
    </row>
    <row r="338" spans="1:7" ht="240">
      <c r="A338" s="2" t="str">
        <f t="shared" si="20"/>
        <v>42181601</v>
      </c>
      <c r="B338" s="2" t="str">
        <f t="shared" si="21"/>
        <v>92194220</v>
      </c>
      <c r="C338" s="2" t="s">
        <v>1239</v>
      </c>
      <c r="D338" s="2" t="str">
        <f t="shared" si="22"/>
        <v>92194220</v>
      </c>
      <c r="E338" s="2" t="s">
        <v>1240</v>
      </c>
      <c r="F338" s="2" t="str">
        <f t="shared" si="23"/>
        <v>92194220</v>
      </c>
      <c r="G338" s="2" t="s">
        <v>1241</v>
      </c>
    </row>
    <row r="339" spans="1:7" ht="240">
      <c r="A339" s="2" t="str">
        <f t="shared" si="20"/>
        <v>42181601</v>
      </c>
      <c r="B339" s="2" t="str">
        <f t="shared" si="21"/>
        <v>92194220</v>
      </c>
      <c r="C339" s="2" t="s">
        <v>1239</v>
      </c>
      <c r="D339" s="2" t="str">
        <f t="shared" si="22"/>
        <v>92194220</v>
      </c>
      <c r="E339" s="2" t="s">
        <v>1240</v>
      </c>
      <c r="F339" s="2" t="str">
        <f t="shared" si="23"/>
        <v>92194220</v>
      </c>
      <c r="G339" s="2" t="s">
        <v>1241</v>
      </c>
    </row>
    <row r="340" spans="1:7" ht="240">
      <c r="A340" s="2" t="str">
        <f t="shared" si="20"/>
        <v>42181601</v>
      </c>
      <c r="B340" s="2" t="str">
        <f t="shared" si="21"/>
        <v>92197331</v>
      </c>
      <c r="C340" s="2" t="s">
        <v>1242</v>
      </c>
      <c r="D340" s="2" t="str">
        <f t="shared" si="22"/>
        <v>92197331</v>
      </c>
      <c r="E340" s="2" t="s">
        <v>1243</v>
      </c>
      <c r="F340" s="2" t="str">
        <f t="shared" si="23"/>
        <v>92197331</v>
      </c>
      <c r="G340" s="2" t="s">
        <v>1244</v>
      </c>
    </row>
    <row r="341" spans="1:7" ht="240">
      <c r="A341" s="2" t="str">
        <f t="shared" si="20"/>
        <v>42181602</v>
      </c>
      <c r="B341" s="2" t="str">
        <f t="shared" si="21"/>
        <v>92081409</v>
      </c>
      <c r="C341" s="2" t="s">
        <v>1245</v>
      </c>
      <c r="D341" s="2" t="str">
        <f t="shared" si="22"/>
        <v>92081409</v>
      </c>
      <c r="E341" s="2" t="s">
        <v>1246</v>
      </c>
      <c r="F341" s="2" t="str">
        <f t="shared" si="23"/>
        <v>92081409</v>
      </c>
      <c r="G341" s="2" t="s">
        <v>1247</v>
      </c>
    </row>
    <row r="342" spans="1:7" ht="240">
      <c r="A342" s="2" t="str">
        <f t="shared" si="20"/>
        <v>42181602</v>
      </c>
      <c r="B342" s="2" t="str">
        <f t="shared" si="21"/>
        <v>92081409</v>
      </c>
      <c r="C342" s="2" t="s">
        <v>1245</v>
      </c>
      <c r="D342" s="2" t="str">
        <f t="shared" si="22"/>
        <v>92081409</v>
      </c>
      <c r="E342" s="2" t="s">
        <v>1246</v>
      </c>
      <c r="F342" s="2" t="str">
        <f t="shared" si="23"/>
        <v>92081409</v>
      </c>
      <c r="G342" s="2" t="s">
        <v>1247</v>
      </c>
    </row>
    <row r="343" spans="1:7" ht="240">
      <c r="A343" s="2" t="str">
        <f t="shared" si="20"/>
        <v>42181602</v>
      </c>
      <c r="B343" s="2" t="str">
        <f t="shared" si="21"/>
        <v>92162499</v>
      </c>
      <c r="C343" s="2" t="s">
        <v>1248</v>
      </c>
      <c r="D343" s="2" t="str">
        <f t="shared" si="22"/>
        <v>92162499</v>
      </c>
      <c r="E343" s="2" t="s">
        <v>1249</v>
      </c>
      <c r="F343" s="2" t="str">
        <f t="shared" si="23"/>
        <v>92162499</v>
      </c>
      <c r="G343" s="2" t="s">
        <v>1250</v>
      </c>
    </row>
    <row r="344" spans="1:7" ht="270">
      <c r="A344" s="2" t="str">
        <f t="shared" si="20"/>
        <v>42181602</v>
      </c>
      <c r="B344" s="2" t="str">
        <f t="shared" si="21"/>
        <v>92197276</v>
      </c>
      <c r="C344" s="2" t="s">
        <v>1251</v>
      </c>
      <c r="D344" s="2" t="str">
        <f t="shared" si="22"/>
        <v>92197276</v>
      </c>
      <c r="E344" s="2" t="s">
        <v>1252</v>
      </c>
      <c r="F344" s="2" t="str">
        <f t="shared" si="23"/>
        <v>92197276</v>
      </c>
      <c r="G344" s="2" t="s">
        <v>1253</v>
      </c>
    </row>
    <row r="345" spans="1:7" ht="240">
      <c r="A345" s="2" t="str">
        <f t="shared" si="20"/>
        <v>42181609</v>
      </c>
      <c r="B345" s="2" t="str">
        <f t="shared" si="21"/>
        <v>92062406</v>
      </c>
      <c r="C345" s="2" t="s">
        <v>1254</v>
      </c>
      <c r="D345" s="2" t="str">
        <f t="shared" si="22"/>
        <v>92062406</v>
      </c>
      <c r="E345" s="2" t="s">
        <v>1255</v>
      </c>
      <c r="F345" s="2" t="str">
        <f t="shared" si="23"/>
        <v>92062406</v>
      </c>
      <c r="G345" s="2" t="s">
        <v>1256</v>
      </c>
    </row>
    <row r="346" spans="1:7" ht="240">
      <c r="A346" s="2" t="str">
        <f t="shared" si="20"/>
        <v>42181609</v>
      </c>
      <c r="B346" s="2" t="str">
        <f t="shared" si="21"/>
        <v>92191694</v>
      </c>
      <c r="C346" s="2" t="s">
        <v>1257</v>
      </c>
      <c r="D346" s="2" t="str">
        <f t="shared" si="22"/>
        <v>92191694</v>
      </c>
      <c r="E346" s="2" t="s">
        <v>1258</v>
      </c>
      <c r="F346" s="2" t="str">
        <f t="shared" si="23"/>
        <v>92191694</v>
      </c>
      <c r="G346" s="2" t="s">
        <v>1259</v>
      </c>
    </row>
    <row r="347" spans="1:7" ht="240">
      <c r="A347" s="2" t="str">
        <f t="shared" si="20"/>
        <v>42181701</v>
      </c>
      <c r="B347" s="2" t="str">
        <f t="shared" si="21"/>
        <v>92060269</v>
      </c>
      <c r="C347" s="2" t="s">
        <v>1260</v>
      </c>
      <c r="D347" s="2" t="str">
        <f t="shared" si="22"/>
        <v>92060269</v>
      </c>
      <c r="E347" s="2" t="s">
        <v>1261</v>
      </c>
      <c r="F347" s="2" t="str">
        <f t="shared" si="23"/>
        <v>92060269</v>
      </c>
      <c r="G347" s="2" t="s">
        <v>1262</v>
      </c>
    </row>
    <row r="348" spans="1:7" ht="240">
      <c r="A348" s="2" t="str">
        <f t="shared" si="20"/>
        <v>42181708</v>
      </c>
      <c r="B348" s="2" t="str">
        <f t="shared" si="21"/>
        <v>92149155</v>
      </c>
      <c r="C348" s="2" t="s">
        <v>1263</v>
      </c>
      <c r="D348" s="2" t="str">
        <f t="shared" si="22"/>
        <v>92149155</v>
      </c>
      <c r="E348" s="2" t="s">
        <v>1264</v>
      </c>
      <c r="F348" s="2" t="str">
        <f t="shared" si="23"/>
        <v>92149155</v>
      </c>
      <c r="G348" s="2" t="s">
        <v>1265</v>
      </c>
    </row>
    <row r="349" spans="1:7" ht="240">
      <c r="A349" s="2" t="str">
        <f t="shared" si="20"/>
        <v>42181708</v>
      </c>
      <c r="B349" s="2" t="str">
        <f t="shared" si="21"/>
        <v>92149155</v>
      </c>
      <c r="C349" s="2" t="s">
        <v>1263</v>
      </c>
      <c r="D349" s="2" t="str">
        <f t="shared" si="22"/>
        <v>92149155</v>
      </c>
      <c r="E349" s="2" t="s">
        <v>1264</v>
      </c>
      <c r="F349" s="2" t="str">
        <f t="shared" si="23"/>
        <v>92149155</v>
      </c>
      <c r="G349" s="2" t="s">
        <v>1265</v>
      </c>
    </row>
    <row r="350" spans="1:7" ht="240">
      <c r="A350" s="2" t="str">
        <f t="shared" si="20"/>
        <v>42181708</v>
      </c>
      <c r="B350" s="2" t="str">
        <f t="shared" si="21"/>
        <v>92149155</v>
      </c>
      <c r="C350" s="2" t="s">
        <v>1263</v>
      </c>
      <c r="D350" s="2" t="str">
        <f t="shared" si="22"/>
        <v>92149155</v>
      </c>
      <c r="E350" s="2" t="s">
        <v>1264</v>
      </c>
      <c r="F350" s="2" t="str">
        <f t="shared" si="23"/>
        <v>92149155</v>
      </c>
      <c r="G350" s="2" t="s">
        <v>1265</v>
      </c>
    </row>
    <row r="351" spans="1:7" ht="240">
      <c r="A351" s="2" t="str">
        <f t="shared" si="20"/>
        <v>42181723</v>
      </c>
      <c r="B351" s="2" t="str">
        <f t="shared" si="21"/>
        <v>92190285</v>
      </c>
      <c r="C351" s="2" t="s">
        <v>545</v>
      </c>
      <c r="D351" s="2" t="str">
        <f t="shared" si="22"/>
        <v>92190285</v>
      </c>
      <c r="E351" s="2" t="s">
        <v>1266</v>
      </c>
      <c r="F351" s="2" t="str">
        <f t="shared" si="23"/>
        <v>92190285</v>
      </c>
      <c r="G351" s="2" t="s">
        <v>1267</v>
      </c>
    </row>
    <row r="352" spans="1:7" ht="240">
      <c r="A352" s="2" t="str">
        <f t="shared" si="20"/>
        <v>42181723</v>
      </c>
      <c r="B352" s="2" t="str">
        <f t="shared" si="21"/>
        <v>92190285</v>
      </c>
      <c r="C352" s="2" t="s">
        <v>545</v>
      </c>
      <c r="D352" s="2" t="str">
        <f t="shared" si="22"/>
        <v>92190285</v>
      </c>
      <c r="E352" s="2" t="s">
        <v>1266</v>
      </c>
      <c r="F352" s="2" t="str">
        <f t="shared" si="23"/>
        <v>92190285</v>
      </c>
      <c r="G352" s="2" t="s">
        <v>1267</v>
      </c>
    </row>
    <row r="353" spans="1:7" ht="240">
      <c r="A353" s="2" t="str">
        <f t="shared" si="20"/>
        <v>42181801</v>
      </c>
      <c r="B353" s="2" t="str">
        <f t="shared" si="21"/>
        <v>90031291</v>
      </c>
      <c r="C353" s="2" t="s">
        <v>1268</v>
      </c>
      <c r="D353" s="2" t="str">
        <f t="shared" si="22"/>
        <v>90031291</v>
      </c>
      <c r="E353" s="2" t="s">
        <v>1269</v>
      </c>
      <c r="F353" s="2" t="str">
        <f t="shared" si="23"/>
        <v>90031291</v>
      </c>
      <c r="G353" s="2" t="s">
        <v>1270</v>
      </c>
    </row>
    <row r="354" spans="1:7" ht="240">
      <c r="A354" s="2" t="str">
        <f t="shared" si="20"/>
        <v>42181801</v>
      </c>
      <c r="B354" s="2" t="str">
        <f t="shared" si="21"/>
        <v>90031291</v>
      </c>
      <c r="C354" s="2" t="s">
        <v>1268</v>
      </c>
      <c r="D354" s="2" t="str">
        <f t="shared" si="22"/>
        <v>90031291</v>
      </c>
      <c r="E354" s="2" t="s">
        <v>1269</v>
      </c>
      <c r="F354" s="2" t="str">
        <f t="shared" si="23"/>
        <v>90031291</v>
      </c>
      <c r="G354" s="2" t="s">
        <v>1270</v>
      </c>
    </row>
    <row r="355" spans="1:7" ht="240">
      <c r="A355" s="2" t="str">
        <f t="shared" si="20"/>
        <v>42181801</v>
      </c>
      <c r="B355" s="2" t="str">
        <f t="shared" si="21"/>
        <v>90031291</v>
      </c>
      <c r="C355" s="2" t="s">
        <v>1268</v>
      </c>
      <c r="D355" s="2" t="str">
        <f t="shared" si="22"/>
        <v>90031291</v>
      </c>
      <c r="E355" s="2" t="s">
        <v>1269</v>
      </c>
      <c r="F355" s="2" t="str">
        <f t="shared" si="23"/>
        <v>90031291</v>
      </c>
      <c r="G355" s="2" t="s">
        <v>1270</v>
      </c>
    </row>
    <row r="356" spans="1:7" ht="240">
      <c r="A356" s="2" t="str">
        <f t="shared" si="20"/>
        <v>42181801</v>
      </c>
      <c r="B356" s="2" t="str">
        <f t="shared" si="21"/>
        <v>90031291</v>
      </c>
      <c r="C356" s="2" t="s">
        <v>1268</v>
      </c>
      <c r="D356" s="2" t="str">
        <f t="shared" si="22"/>
        <v>90031291</v>
      </c>
      <c r="E356" s="2" t="s">
        <v>1269</v>
      </c>
      <c r="F356" s="2" t="str">
        <f t="shared" si="23"/>
        <v>90031291</v>
      </c>
      <c r="G356" s="2" t="s">
        <v>1270</v>
      </c>
    </row>
    <row r="357" spans="1:7" ht="240">
      <c r="A357" s="2" t="str">
        <f t="shared" si="20"/>
        <v>42181801</v>
      </c>
      <c r="B357" s="2" t="str">
        <f t="shared" si="21"/>
        <v>90031291</v>
      </c>
      <c r="C357" s="2" t="s">
        <v>1268</v>
      </c>
      <c r="D357" s="2" t="str">
        <f t="shared" si="22"/>
        <v>90031291</v>
      </c>
      <c r="E357" s="2" t="s">
        <v>1269</v>
      </c>
      <c r="F357" s="2" t="str">
        <f t="shared" si="23"/>
        <v>90031291</v>
      </c>
      <c r="G357" s="2" t="s">
        <v>1270</v>
      </c>
    </row>
    <row r="358" spans="1:7" ht="240">
      <c r="A358" s="2" t="str">
        <f t="shared" si="20"/>
        <v>42181801</v>
      </c>
      <c r="B358" s="2" t="str">
        <f t="shared" si="21"/>
        <v>90031291</v>
      </c>
      <c r="C358" s="2" t="s">
        <v>1268</v>
      </c>
      <c r="D358" s="2" t="str">
        <f t="shared" si="22"/>
        <v>90031291</v>
      </c>
      <c r="E358" s="2" t="s">
        <v>1269</v>
      </c>
      <c r="F358" s="2" t="str">
        <f t="shared" si="23"/>
        <v>90031291</v>
      </c>
      <c r="G358" s="2" t="s">
        <v>1270</v>
      </c>
    </row>
    <row r="359" spans="1:7" ht="240">
      <c r="A359" s="2" t="str">
        <f t="shared" si="20"/>
        <v>42181803</v>
      </c>
      <c r="B359" s="2" t="str">
        <f t="shared" si="21"/>
        <v>92002051</v>
      </c>
      <c r="C359" s="2" t="s">
        <v>1271</v>
      </c>
      <c r="D359" s="2" t="str">
        <f t="shared" si="22"/>
        <v>92002051</v>
      </c>
      <c r="E359" s="2" t="s">
        <v>1272</v>
      </c>
      <c r="F359" s="2" t="str">
        <f t="shared" si="23"/>
        <v>92002051</v>
      </c>
      <c r="G359" s="2" t="s">
        <v>1273</v>
      </c>
    </row>
    <row r="360" spans="1:7" ht="240">
      <c r="A360" s="2" t="str">
        <f t="shared" si="20"/>
        <v>42181803</v>
      </c>
      <c r="B360" s="2" t="str">
        <f t="shared" si="21"/>
        <v>92162807</v>
      </c>
      <c r="C360" s="2" t="s">
        <v>1274</v>
      </c>
      <c r="D360" s="2" t="str">
        <f t="shared" si="22"/>
        <v>92162807</v>
      </c>
      <c r="E360" s="2" t="s">
        <v>1275</v>
      </c>
      <c r="F360" s="2" t="str">
        <f t="shared" si="23"/>
        <v>92162807</v>
      </c>
      <c r="G360" s="2" t="s">
        <v>1276</v>
      </c>
    </row>
    <row r="361" spans="1:7" ht="240">
      <c r="A361" s="2" t="str">
        <f t="shared" si="20"/>
        <v>42181904</v>
      </c>
      <c r="B361" s="2" t="str">
        <f t="shared" si="21"/>
        <v>90032771</v>
      </c>
      <c r="C361" s="2" t="s">
        <v>1277</v>
      </c>
      <c r="D361" s="2" t="str">
        <f t="shared" si="22"/>
        <v>90032771</v>
      </c>
      <c r="E361" s="2" t="s">
        <v>1278</v>
      </c>
      <c r="F361" s="2" t="str">
        <f t="shared" si="23"/>
        <v>90032771</v>
      </c>
      <c r="G361" s="2" t="s">
        <v>1279</v>
      </c>
    </row>
    <row r="362" spans="1:7" ht="240">
      <c r="A362" s="2" t="str">
        <f t="shared" si="20"/>
        <v>42181904</v>
      </c>
      <c r="B362" s="2" t="str">
        <f t="shared" si="21"/>
        <v>90032771</v>
      </c>
      <c r="C362" s="2" t="s">
        <v>1277</v>
      </c>
      <c r="D362" s="2" t="str">
        <f t="shared" si="22"/>
        <v>90032771</v>
      </c>
      <c r="E362" s="2" t="s">
        <v>1278</v>
      </c>
      <c r="F362" s="2" t="str">
        <f t="shared" si="23"/>
        <v>90032771</v>
      </c>
      <c r="G362" s="2" t="s">
        <v>1279</v>
      </c>
    </row>
    <row r="363" spans="1:7" ht="240">
      <c r="A363" s="2" t="str">
        <f t="shared" si="20"/>
        <v>42181904</v>
      </c>
      <c r="B363" s="2" t="str">
        <f t="shared" si="21"/>
        <v>92039440</v>
      </c>
      <c r="C363" s="2" t="s">
        <v>1280</v>
      </c>
      <c r="D363" s="2" t="str">
        <f t="shared" si="22"/>
        <v>92039440</v>
      </c>
      <c r="E363" s="2" t="s">
        <v>1281</v>
      </c>
      <c r="F363" s="2" t="str">
        <f t="shared" si="23"/>
        <v>92039440</v>
      </c>
      <c r="G363" s="2" t="s">
        <v>1282</v>
      </c>
    </row>
    <row r="364" spans="1:7" ht="240">
      <c r="A364" s="2" t="str">
        <f t="shared" si="20"/>
        <v>42181904</v>
      </c>
      <c r="B364" s="2" t="str">
        <f t="shared" si="21"/>
        <v>92039440</v>
      </c>
      <c r="C364" s="2" t="s">
        <v>1280</v>
      </c>
      <c r="D364" s="2" t="str">
        <f t="shared" si="22"/>
        <v>92039440</v>
      </c>
      <c r="E364" s="2" t="s">
        <v>1281</v>
      </c>
      <c r="F364" s="2" t="str">
        <f t="shared" si="23"/>
        <v>92039440</v>
      </c>
      <c r="G364" s="2" t="s">
        <v>1282</v>
      </c>
    </row>
    <row r="365" spans="1:7" ht="240">
      <c r="A365" s="2" t="str">
        <f t="shared" si="20"/>
        <v>42181904</v>
      </c>
      <c r="B365" s="2" t="str">
        <f t="shared" si="21"/>
        <v>92039440</v>
      </c>
      <c r="C365" s="2" t="s">
        <v>1280</v>
      </c>
      <c r="D365" s="2" t="str">
        <f t="shared" si="22"/>
        <v>92039440</v>
      </c>
      <c r="E365" s="2" t="s">
        <v>1281</v>
      </c>
      <c r="F365" s="2" t="str">
        <f t="shared" si="23"/>
        <v>92039440</v>
      </c>
      <c r="G365" s="2" t="s">
        <v>1282</v>
      </c>
    </row>
    <row r="366" spans="1:7" ht="240">
      <c r="A366" s="2" t="str">
        <f t="shared" si="20"/>
        <v>42181904</v>
      </c>
      <c r="B366" s="2" t="str">
        <f t="shared" si="21"/>
        <v>92160176</v>
      </c>
      <c r="C366" s="2" t="s">
        <v>1283</v>
      </c>
      <c r="D366" s="2" t="str">
        <f t="shared" si="22"/>
        <v>92160176</v>
      </c>
      <c r="E366" s="2" t="s">
        <v>1284</v>
      </c>
      <c r="F366" s="2" t="str">
        <f t="shared" si="23"/>
        <v>92160176</v>
      </c>
      <c r="G366" s="2" t="s">
        <v>1285</v>
      </c>
    </row>
    <row r="367" spans="1:7" ht="240">
      <c r="A367" s="2" t="str">
        <f t="shared" si="20"/>
        <v>42181904</v>
      </c>
      <c r="B367" s="2" t="str">
        <f t="shared" si="21"/>
        <v>92160244</v>
      </c>
      <c r="C367" s="2" t="s">
        <v>1286</v>
      </c>
      <c r="D367" s="2" t="str">
        <f t="shared" si="22"/>
        <v>92160244</v>
      </c>
      <c r="E367" s="2" t="s">
        <v>1287</v>
      </c>
      <c r="F367" s="2" t="str">
        <f t="shared" si="23"/>
        <v>92160244</v>
      </c>
      <c r="G367" s="2" t="s">
        <v>1288</v>
      </c>
    </row>
    <row r="368" spans="1:7" ht="255">
      <c r="A368" s="2" t="str">
        <f t="shared" si="20"/>
        <v>42181904</v>
      </c>
      <c r="B368" s="2" t="str">
        <f t="shared" si="21"/>
        <v>92169780</v>
      </c>
      <c r="C368" s="2" t="s">
        <v>1289</v>
      </c>
      <c r="D368" s="2" t="str">
        <f t="shared" si="22"/>
        <v>92169780</v>
      </c>
      <c r="E368" s="2" t="s">
        <v>1290</v>
      </c>
      <c r="F368" s="2" t="str">
        <f t="shared" si="23"/>
        <v>92169780</v>
      </c>
      <c r="G368" s="2" t="s">
        <v>1291</v>
      </c>
    </row>
    <row r="369" spans="1:7" ht="255">
      <c r="A369" s="2" t="str">
        <f t="shared" si="20"/>
        <v>42181904</v>
      </c>
      <c r="B369" s="2" t="str">
        <f t="shared" si="21"/>
        <v>92176815</v>
      </c>
      <c r="C369" s="2" t="s">
        <v>1292</v>
      </c>
      <c r="D369" s="2" t="str">
        <f t="shared" si="22"/>
        <v>92176815</v>
      </c>
      <c r="E369" s="2" t="s">
        <v>1293</v>
      </c>
      <c r="F369" s="2" t="str">
        <f t="shared" si="23"/>
        <v>92176815</v>
      </c>
      <c r="G369" s="2" t="s">
        <v>1294</v>
      </c>
    </row>
    <row r="370" spans="1:7" ht="300">
      <c r="A370" s="2" t="str">
        <f t="shared" si="20"/>
        <v>42181904</v>
      </c>
      <c r="B370" s="2" t="str">
        <f t="shared" si="21"/>
        <v>92197275</v>
      </c>
      <c r="C370" s="2" t="s">
        <v>1295</v>
      </c>
      <c r="D370" s="2" t="str">
        <f t="shared" si="22"/>
        <v>92197275</v>
      </c>
      <c r="E370" s="2" t="s">
        <v>1296</v>
      </c>
      <c r="F370" s="2" t="str">
        <f t="shared" si="23"/>
        <v>92197275</v>
      </c>
      <c r="G370" s="2" t="s">
        <v>1297</v>
      </c>
    </row>
    <row r="371" spans="1:7" ht="240">
      <c r="A371" s="2" t="str">
        <f t="shared" si="20"/>
        <v>42181908</v>
      </c>
      <c r="B371" s="2" t="str">
        <f t="shared" si="21"/>
        <v>92062405</v>
      </c>
      <c r="C371" s="2" t="s">
        <v>1298</v>
      </c>
      <c r="D371" s="2" t="str">
        <f t="shared" si="22"/>
        <v>92062405</v>
      </c>
      <c r="E371" s="2" t="s">
        <v>1299</v>
      </c>
      <c r="F371" s="2" t="str">
        <f t="shared" si="23"/>
        <v>92062405</v>
      </c>
      <c r="G371" s="2" t="s">
        <v>1300</v>
      </c>
    </row>
    <row r="372" spans="1:7" ht="240">
      <c r="A372" s="2" t="str">
        <f t="shared" si="20"/>
        <v>42182005</v>
      </c>
      <c r="B372" s="2" t="str">
        <f t="shared" si="21"/>
        <v>92039780</v>
      </c>
      <c r="C372" s="2" t="s">
        <v>1301</v>
      </c>
      <c r="D372" s="2" t="str">
        <f t="shared" si="22"/>
        <v>92039780</v>
      </c>
      <c r="E372" s="2" t="s">
        <v>1302</v>
      </c>
      <c r="F372" s="2" t="str">
        <f t="shared" si="23"/>
        <v>92039780</v>
      </c>
      <c r="G372" s="2" t="s">
        <v>1303</v>
      </c>
    </row>
    <row r="373" spans="1:7" ht="240">
      <c r="A373" s="2" t="str">
        <f t="shared" si="20"/>
        <v>42182005</v>
      </c>
      <c r="B373" s="2" t="str">
        <f t="shared" si="21"/>
        <v>92061993</v>
      </c>
      <c r="C373" s="2" t="s">
        <v>1304</v>
      </c>
      <c r="D373" s="2" t="str">
        <f t="shared" si="22"/>
        <v>92061993</v>
      </c>
      <c r="E373" s="2" t="s">
        <v>1305</v>
      </c>
      <c r="F373" s="2" t="str">
        <f t="shared" si="23"/>
        <v>92061993</v>
      </c>
      <c r="G373" s="2" t="s">
        <v>1306</v>
      </c>
    </row>
    <row r="374" spans="1:7" ht="255">
      <c r="A374" s="2" t="str">
        <f t="shared" si="20"/>
        <v>42182005</v>
      </c>
      <c r="B374" s="2" t="str">
        <f t="shared" si="21"/>
        <v>92066266</v>
      </c>
      <c r="C374" s="2" t="s">
        <v>1307</v>
      </c>
      <c r="D374" s="2" t="str">
        <f t="shared" si="22"/>
        <v>92066266</v>
      </c>
      <c r="E374" s="2" t="s">
        <v>1308</v>
      </c>
      <c r="F374" s="2" t="str">
        <f t="shared" si="23"/>
        <v>92066266</v>
      </c>
      <c r="G374" s="2" t="s">
        <v>1309</v>
      </c>
    </row>
    <row r="375" spans="1:7" ht="255">
      <c r="A375" s="2" t="str">
        <f t="shared" si="20"/>
        <v>42182005</v>
      </c>
      <c r="B375" s="2" t="str">
        <f t="shared" si="21"/>
        <v>92066266</v>
      </c>
      <c r="C375" s="2" t="s">
        <v>1307</v>
      </c>
      <c r="D375" s="2" t="str">
        <f t="shared" si="22"/>
        <v>92066266</v>
      </c>
      <c r="E375" s="2" t="s">
        <v>1308</v>
      </c>
      <c r="F375" s="2" t="str">
        <f t="shared" si="23"/>
        <v>92066266</v>
      </c>
      <c r="G375" s="2" t="s">
        <v>1309</v>
      </c>
    </row>
    <row r="376" spans="1:7" ht="240">
      <c r="A376" s="2" t="str">
        <f t="shared" si="20"/>
        <v>42182005</v>
      </c>
      <c r="B376" s="2" t="str">
        <f t="shared" si="21"/>
        <v>92157700</v>
      </c>
      <c r="C376" s="2" t="s">
        <v>1310</v>
      </c>
      <c r="D376" s="2" t="str">
        <f t="shared" si="22"/>
        <v>92157700</v>
      </c>
      <c r="E376" s="2" t="s">
        <v>1311</v>
      </c>
      <c r="F376" s="2" t="str">
        <f t="shared" si="23"/>
        <v>92157700</v>
      </c>
      <c r="G376" s="2" t="s">
        <v>1312</v>
      </c>
    </row>
    <row r="377" spans="1:7" ht="240">
      <c r="A377" s="2" t="str">
        <f t="shared" si="20"/>
        <v>42182005</v>
      </c>
      <c r="B377" s="2" t="str">
        <f t="shared" si="21"/>
        <v>92166852</v>
      </c>
      <c r="C377" s="2" t="s">
        <v>1313</v>
      </c>
      <c r="D377" s="2" t="str">
        <f t="shared" si="22"/>
        <v>92166852</v>
      </c>
      <c r="E377" s="2" t="s">
        <v>1311</v>
      </c>
      <c r="F377" s="2" t="str">
        <f t="shared" si="23"/>
        <v>92166852</v>
      </c>
      <c r="G377" s="2" t="s">
        <v>1314</v>
      </c>
    </row>
    <row r="378" spans="1:7" ht="240">
      <c r="A378" s="2" t="str">
        <f t="shared" si="20"/>
        <v>42182103</v>
      </c>
      <c r="B378" s="2" t="str">
        <f t="shared" si="21"/>
        <v>92193758</v>
      </c>
      <c r="C378" s="2" t="s">
        <v>1315</v>
      </c>
      <c r="D378" s="2" t="str">
        <f t="shared" si="22"/>
        <v>92193758</v>
      </c>
      <c r="E378" s="2" t="s">
        <v>1316</v>
      </c>
      <c r="F378" s="2" t="str">
        <f t="shared" si="23"/>
        <v>92193758</v>
      </c>
      <c r="G378" s="2" t="s">
        <v>1317</v>
      </c>
    </row>
    <row r="379" spans="1:7" ht="240">
      <c r="A379" s="2" t="str">
        <f t="shared" si="20"/>
        <v>42182103</v>
      </c>
      <c r="B379" s="2" t="str">
        <f t="shared" si="21"/>
        <v>92193758</v>
      </c>
      <c r="C379" s="2" t="s">
        <v>1315</v>
      </c>
      <c r="D379" s="2" t="str">
        <f t="shared" si="22"/>
        <v>92193758</v>
      </c>
      <c r="E379" s="2" t="s">
        <v>1316</v>
      </c>
      <c r="F379" s="2" t="str">
        <f t="shared" si="23"/>
        <v>92193758</v>
      </c>
      <c r="G379" s="2" t="s">
        <v>1317</v>
      </c>
    </row>
    <row r="380" spans="1:7" ht="240">
      <c r="A380" s="2" t="str">
        <f t="shared" si="20"/>
        <v>42182201</v>
      </c>
      <c r="B380" s="2" t="str">
        <f t="shared" si="21"/>
        <v>92193734</v>
      </c>
      <c r="C380" s="2" t="s">
        <v>1318</v>
      </c>
      <c r="D380" s="2" t="str">
        <f t="shared" si="22"/>
        <v>92193734</v>
      </c>
      <c r="E380" s="2" t="s">
        <v>1319</v>
      </c>
      <c r="F380" s="2" t="str">
        <f t="shared" si="23"/>
        <v>92193734</v>
      </c>
      <c r="G380" s="2" t="s">
        <v>1320</v>
      </c>
    </row>
    <row r="381" spans="1:7" ht="315">
      <c r="A381" s="2" t="str">
        <f t="shared" si="20"/>
        <v>42182299</v>
      </c>
      <c r="B381" s="2" t="str">
        <f t="shared" si="21"/>
        <v>92049996</v>
      </c>
      <c r="C381" s="2" t="s">
        <v>1321</v>
      </c>
      <c r="D381" s="2" t="str">
        <f t="shared" si="22"/>
        <v>92049996</v>
      </c>
      <c r="E381" s="2" t="s">
        <v>1322</v>
      </c>
      <c r="F381" s="2" t="str">
        <f t="shared" si="23"/>
        <v>92049996</v>
      </c>
      <c r="G381" s="2" t="s">
        <v>1323</v>
      </c>
    </row>
    <row r="382" spans="1:7" ht="315">
      <c r="A382" s="2" t="str">
        <f t="shared" si="20"/>
        <v>42182299</v>
      </c>
      <c r="B382" s="2" t="str">
        <f t="shared" si="21"/>
        <v>92049996</v>
      </c>
      <c r="C382" s="2" t="s">
        <v>1321</v>
      </c>
      <c r="D382" s="2" t="str">
        <f t="shared" si="22"/>
        <v>92049996</v>
      </c>
      <c r="E382" s="2" t="s">
        <v>1322</v>
      </c>
      <c r="F382" s="2" t="str">
        <f t="shared" si="23"/>
        <v>92049996</v>
      </c>
      <c r="G382" s="2" t="s">
        <v>1323</v>
      </c>
    </row>
    <row r="383" spans="1:7" ht="315">
      <c r="A383" s="2" t="str">
        <f t="shared" si="20"/>
        <v>42182299</v>
      </c>
      <c r="B383" s="2" t="str">
        <f t="shared" si="21"/>
        <v>92049996</v>
      </c>
      <c r="C383" s="2" t="s">
        <v>1321</v>
      </c>
      <c r="D383" s="2" t="str">
        <f t="shared" si="22"/>
        <v>92049996</v>
      </c>
      <c r="E383" s="2" t="s">
        <v>1322</v>
      </c>
      <c r="F383" s="2" t="str">
        <f t="shared" si="23"/>
        <v>92049996</v>
      </c>
      <c r="G383" s="2" t="s">
        <v>1323</v>
      </c>
    </row>
    <row r="384" spans="1:7" ht="315">
      <c r="A384" s="2" t="str">
        <f t="shared" si="20"/>
        <v>42182299</v>
      </c>
      <c r="B384" s="2" t="str">
        <f t="shared" si="21"/>
        <v>92205298</v>
      </c>
      <c r="C384" s="2" t="s">
        <v>1324</v>
      </c>
      <c r="D384" s="2" t="str">
        <f t="shared" si="22"/>
        <v>92205298</v>
      </c>
      <c r="E384" s="2" t="s">
        <v>1325</v>
      </c>
      <c r="F384" s="2" t="str">
        <f t="shared" si="23"/>
        <v>92205298</v>
      </c>
      <c r="G384" s="2" t="s">
        <v>1326</v>
      </c>
    </row>
    <row r="385" spans="1:7" ht="315">
      <c r="A385" s="2" t="str">
        <f t="shared" si="20"/>
        <v>42182299</v>
      </c>
      <c r="B385" s="2" t="str">
        <f t="shared" si="21"/>
        <v>92205298</v>
      </c>
      <c r="C385" s="2" t="s">
        <v>1324</v>
      </c>
      <c r="D385" s="2" t="str">
        <f t="shared" si="22"/>
        <v>92205298</v>
      </c>
      <c r="E385" s="2" t="s">
        <v>1325</v>
      </c>
      <c r="F385" s="2" t="str">
        <f t="shared" si="23"/>
        <v>92205298</v>
      </c>
      <c r="G385" s="2" t="s">
        <v>1326</v>
      </c>
    </row>
    <row r="386" spans="1:7" ht="240">
      <c r="A386" s="2" t="str">
        <f t="shared" ref="A386:A449" si="24">LEFT(C386,8)</f>
        <v>42182311</v>
      </c>
      <c r="B386" s="2" t="str">
        <f t="shared" ref="B386:B449" si="25">RIGHT(C386,8)</f>
        <v>92064778</v>
      </c>
      <c r="C386" s="2" t="s">
        <v>1327</v>
      </c>
      <c r="D386" s="2" t="str">
        <f t="shared" si="22"/>
        <v>92064778</v>
      </c>
      <c r="E386" s="2" t="s">
        <v>1328</v>
      </c>
      <c r="F386" s="2" t="str">
        <f t="shared" si="23"/>
        <v>92064778</v>
      </c>
      <c r="G386" s="2" t="s">
        <v>1329</v>
      </c>
    </row>
    <row r="387" spans="1:7" ht="409.5">
      <c r="A387" s="2" t="str">
        <f t="shared" si="24"/>
        <v>42182402</v>
      </c>
      <c r="B387" s="2" t="str">
        <f t="shared" si="25"/>
        <v>92020608</v>
      </c>
      <c r="C387" s="2" t="s">
        <v>1330</v>
      </c>
      <c r="D387" s="2" t="str">
        <f t="shared" ref="D387:D450" si="26">B387</f>
        <v>92020608</v>
      </c>
      <c r="E387" s="2" t="s">
        <v>1331</v>
      </c>
      <c r="F387" s="2" t="str">
        <f t="shared" ref="F387:F450" si="27">B387</f>
        <v>92020608</v>
      </c>
      <c r="G387" s="2" t="s">
        <v>1332</v>
      </c>
    </row>
    <row r="388" spans="1:7" ht="240">
      <c r="A388" s="2" t="str">
        <f t="shared" si="24"/>
        <v>42182601</v>
      </c>
      <c r="B388" s="2" t="str">
        <f t="shared" si="25"/>
        <v>92059101</v>
      </c>
      <c r="C388" s="2" t="s">
        <v>1333</v>
      </c>
      <c r="D388" s="2" t="str">
        <f t="shared" si="26"/>
        <v>92059101</v>
      </c>
      <c r="E388" s="2" t="s">
        <v>1334</v>
      </c>
      <c r="F388" s="2" t="str">
        <f t="shared" si="27"/>
        <v>92059101</v>
      </c>
      <c r="G388" s="2" t="s">
        <v>1335</v>
      </c>
    </row>
    <row r="389" spans="1:7" ht="240">
      <c r="A389" s="2" t="str">
        <f t="shared" si="24"/>
        <v>42182601</v>
      </c>
      <c r="B389" s="2" t="str">
        <f t="shared" si="25"/>
        <v>92089487</v>
      </c>
      <c r="C389" s="2" t="s">
        <v>1336</v>
      </c>
      <c r="D389" s="2" t="str">
        <f t="shared" si="26"/>
        <v>92089487</v>
      </c>
      <c r="E389" s="2" t="s">
        <v>1337</v>
      </c>
      <c r="F389" s="2" t="str">
        <f t="shared" si="27"/>
        <v>92089487</v>
      </c>
      <c r="G389" s="2" t="s">
        <v>1338</v>
      </c>
    </row>
    <row r="390" spans="1:7" ht="240">
      <c r="A390" s="2" t="str">
        <f t="shared" si="24"/>
        <v>42182601</v>
      </c>
      <c r="B390" s="2" t="str">
        <f t="shared" si="25"/>
        <v>92089487</v>
      </c>
      <c r="C390" s="2" t="s">
        <v>1336</v>
      </c>
      <c r="D390" s="2" t="str">
        <f t="shared" si="26"/>
        <v>92089487</v>
      </c>
      <c r="E390" s="2" t="s">
        <v>1337</v>
      </c>
      <c r="F390" s="2" t="str">
        <f t="shared" si="27"/>
        <v>92089487</v>
      </c>
      <c r="G390" s="2" t="s">
        <v>1338</v>
      </c>
    </row>
    <row r="391" spans="1:7" ht="240">
      <c r="A391" s="2" t="str">
        <f t="shared" si="24"/>
        <v>42182601</v>
      </c>
      <c r="B391" s="2" t="str">
        <f t="shared" si="25"/>
        <v>92158004</v>
      </c>
      <c r="C391" s="2" t="s">
        <v>1339</v>
      </c>
      <c r="D391" s="2" t="str">
        <f t="shared" si="26"/>
        <v>92158004</v>
      </c>
      <c r="E391" s="2" t="s">
        <v>1340</v>
      </c>
      <c r="F391" s="2" t="str">
        <f t="shared" si="27"/>
        <v>92158004</v>
      </c>
      <c r="G391" s="2" t="s">
        <v>1341</v>
      </c>
    </row>
    <row r="392" spans="1:7" ht="240">
      <c r="A392" s="2" t="str">
        <f t="shared" si="24"/>
        <v>42182601</v>
      </c>
      <c r="B392" s="2" t="str">
        <f t="shared" si="25"/>
        <v>92166851</v>
      </c>
      <c r="C392" s="2" t="s">
        <v>1342</v>
      </c>
      <c r="D392" s="2" t="str">
        <f t="shared" si="26"/>
        <v>92166851</v>
      </c>
      <c r="E392" s="2" t="s">
        <v>1343</v>
      </c>
      <c r="F392" s="2" t="str">
        <f t="shared" si="27"/>
        <v>92166851</v>
      </c>
      <c r="G392" s="2" t="s">
        <v>1344</v>
      </c>
    </row>
    <row r="393" spans="1:7" ht="285">
      <c r="A393" s="2" t="str">
        <f t="shared" si="24"/>
        <v>42182601</v>
      </c>
      <c r="B393" s="2" t="str">
        <f t="shared" si="25"/>
        <v>92189936</v>
      </c>
      <c r="C393" s="2" t="s">
        <v>1345</v>
      </c>
      <c r="D393" s="2" t="str">
        <f t="shared" si="26"/>
        <v>92189936</v>
      </c>
      <c r="E393" s="2" t="s">
        <v>1346</v>
      </c>
      <c r="F393" s="2" t="str">
        <f t="shared" si="27"/>
        <v>92189936</v>
      </c>
      <c r="G393" s="2" t="s">
        <v>1347</v>
      </c>
    </row>
    <row r="394" spans="1:7" ht="240">
      <c r="A394" s="2" t="str">
        <f t="shared" si="24"/>
        <v>42182705</v>
      </c>
      <c r="B394" s="2" t="str">
        <f t="shared" si="25"/>
        <v>92203352</v>
      </c>
      <c r="C394" s="2" t="s">
        <v>1348</v>
      </c>
      <c r="D394" s="2" t="str">
        <f t="shared" si="26"/>
        <v>92203352</v>
      </c>
      <c r="E394" s="2" t="s">
        <v>1349</v>
      </c>
      <c r="F394" s="2" t="str">
        <f t="shared" si="27"/>
        <v>92203352</v>
      </c>
      <c r="G394" s="2" t="s">
        <v>1350</v>
      </c>
    </row>
    <row r="395" spans="1:7" ht="240">
      <c r="A395" s="2" t="str">
        <f t="shared" si="24"/>
        <v>42182798</v>
      </c>
      <c r="B395" s="2" t="str">
        <f t="shared" si="25"/>
        <v>92040884</v>
      </c>
      <c r="C395" s="2" t="s">
        <v>1351</v>
      </c>
      <c r="D395" s="2" t="str">
        <f t="shared" si="26"/>
        <v>92040884</v>
      </c>
      <c r="E395" s="2" t="s">
        <v>1352</v>
      </c>
      <c r="F395" s="2" t="str">
        <f t="shared" si="27"/>
        <v>92040884</v>
      </c>
      <c r="G395" s="2" t="s">
        <v>1353</v>
      </c>
    </row>
    <row r="396" spans="1:7" ht="240">
      <c r="A396" s="2" t="str">
        <f t="shared" si="24"/>
        <v>42182803</v>
      </c>
      <c r="B396" s="2" t="str">
        <f t="shared" si="25"/>
        <v>92157698</v>
      </c>
      <c r="C396" s="2" t="s">
        <v>1354</v>
      </c>
      <c r="D396" s="2" t="str">
        <f t="shared" si="26"/>
        <v>92157698</v>
      </c>
      <c r="E396" s="2" t="s">
        <v>1355</v>
      </c>
      <c r="F396" s="2" t="str">
        <f t="shared" si="27"/>
        <v>92157698</v>
      </c>
      <c r="G396" s="2" t="s">
        <v>1356</v>
      </c>
    </row>
    <row r="397" spans="1:7" ht="240">
      <c r="A397" s="2" t="str">
        <f t="shared" si="24"/>
        <v>42182805</v>
      </c>
      <c r="B397" s="2" t="str">
        <f t="shared" si="25"/>
        <v>92032895</v>
      </c>
      <c r="C397" s="2" t="s">
        <v>1357</v>
      </c>
      <c r="D397" s="2" t="str">
        <f t="shared" si="26"/>
        <v>92032895</v>
      </c>
      <c r="E397" s="2" t="s">
        <v>1358</v>
      </c>
      <c r="F397" s="2" t="str">
        <f t="shared" si="27"/>
        <v>92032895</v>
      </c>
      <c r="G397" s="2" t="s">
        <v>1359</v>
      </c>
    </row>
    <row r="398" spans="1:7" ht="240">
      <c r="A398" s="2" t="str">
        <f t="shared" si="24"/>
        <v>42182805</v>
      </c>
      <c r="B398" s="2" t="str">
        <f t="shared" si="25"/>
        <v>92032895</v>
      </c>
      <c r="C398" s="2" t="s">
        <v>1357</v>
      </c>
      <c r="D398" s="2" t="str">
        <f t="shared" si="26"/>
        <v>92032895</v>
      </c>
      <c r="E398" s="2" t="s">
        <v>1358</v>
      </c>
      <c r="F398" s="2" t="str">
        <f t="shared" si="27"/>
        <v>92032895</v>
      </c>
      <c r="G398" s="2" t="s">
        <v>1359</v>
      </c>
    </row>
    <row r="399" spans="1:7" ht="240">
      <c r="A399" s="2" t="str">
        <f t="shared" si="24"/>
        <v>42191601</v>
      </c>
      <c r="B399" s="2" t="str">
        <f t="shared" si="25"/>
        <v>92080590</v>
      </c>
      <c r="C399" s="2" t="s">
        <v>1360</v>
      </c>
      <c r="D399" s="2" t="str">
        <f t="shared" si="26"/>
        <v>92080590</v>
      </c>
      <c r="E399" s="2" t="s">
        <v>1361</v>
      </c>
      <c r="F399" s="2" t="str">
        <f t="shared" si="27"/>
        <v>92080590</v>
      </c>
      <c r="G399" s="2" t="s">
        <v>1362</v>
      </c>
    </row>
    <row r="400" spans="1:7" ht="240">
      <c r="A400" s="2" t="str">
        <f t="shared" si="24"/>
        <v>42191607</v>
      </c>
      <c r="B400" s="2" t="str">
        <f t="shared" si="25"/>
        <v>92192383</v>
      </c>
      <c r="C400" s="2" t="s">
        <v>1363</v>
      </c>
      <c r="D400" s="2" t="str">
        <f t="shared" si="26"/>
        <v>92192383</v>
      </c>
      <c r="E400" s="2" t="s">
        <v>1364</v>
      </c>
      <c r="F400" s="2" t="str">
        <f t="shared" si="27"/>
        <v>92192383</v>
      </c>
      <c r="G400" s="2" t="s">
        <v>1365</v>
      </c>
    </row>
    <row r="401" spans="1:7" ht="240">
      <c r="A401" s="2" t="str">
        <f t="shared" si="24"/>
        <v>42191607</v>
      </c>
      <c r="B401" s="2" t="str">
        <f t="shared" si="25"/>
        <v>92192522</v>
      </c>
      <c r="C401" s="2" t="s">
        <v>1366</v>
      </c>
      <c r="D401" s="2" t="str">
        <f t="shared" si="26"/>
        <v>92192522</v>
      </c>
      <c r="E401" s="2" t="s">
        <v>1367</v>
      </c>
      <c r="F401" s="2" t="str">
        <f t="shared" si="27"/>
        <v>92192522</v>
      </c>
      <c r="G401" s="2" t="s">
        <v>1368</v>
      </c>
    </row>
    <row r="402" spans="1:7" ht="240">
      <c r="A402" s="2" t="str">
        <f t="shared" si="24"/>
        <v>42191699</v>
      </c>
      <c r="B402" s="2" t="str">
        <f t="shared" si="25"/>
        <v>92157831</v>
      </c>
      <c r="C402" s="2" t="s">
        <v>1369</v>
      </c>
      <c r="D402" s="2" t="str">
        <f t="shared" si="26"/>
        <v>92157831</v>
      </c>
      <c r="E402" s="2" t="s">
        <v>1370</v>
      </c>
      <c r="F402" s="2" t="str">
        <f t="shared" si="27"/>
        <v>92157831</v>
      </c>
      <c r="G402" s="2" t="s">
        <v>1371</v>
      </c>
    </row>
    <row r="403" spans="1:7" ht="240">
      <c r="A403" s="2" t="str">
        <f t="shared" si="24"/>
        <v>42191801</v>
      </c>
      <c r="B403" s="2" t="str">
        <f t="shared" si="25"/>
        <v>90031968</v>
      </c>
      <c r="C403" s="2" t="s">
        <v>1372</v>
      </c>
      <c r="D403" s="2" t="str">
        <f t="shared" si="26"/>
        <v>90031968</v>
      </c>
      <c r="E403" s="2" t="s">
        <v>1373</v>
      </c>
      <c r="F403" s="2" t="str">
        <f t="shared" si="27"/>
        <v>90031968</v>
      </c>
      <c r="G403" s="2" t="s">
        <v>1374</v>
      </c>
    </row>
    <row r="404" spans="1:7" ht="240">
      <c r="A404" s="2" t="str">
        <f t="shared" si="24"/>
        <v>42191807</v>
      </c>
      <c r="B404" s="2" t="str">
        <f t="shared" si="25"/>
        <v>90029021</v>
      </c>
      <c r="C404" s="2" t="s">
        <v>1375</v>
      </c>
      <c r="D404" s="2" t="str">
        <f t="shared" si="26"/>
        <v>90029021</v>
      </c>
      <c r="E404" s="2" t="s">
        <v>1376</v>
      </c>
      <c r="F404" s="2" t="str">
        <f t="shared" si="27"/>
        <v>90029021</v>
      </c>
      <c r="G404" s="2" t="s">
        <v>1377</v>
      </c>
    </row>
    <row r="405" spans="1:7" ht="240">
      <c r="A405" s="2" t="str">
        <f t="shared" si="24"/>
        <v>42191807</v>
      </c>
      <c r="B405" s="2" t="str">
        <f t="shared" si="25"/>
        <v>92025310</v>
      </c>
      <c r="C405" s="2" t="s">
        <v>1378</v>
      </c>
      <c r="D405" s="2" t="str">
        <f t="shared" si="26"/>
        <v>92025310</v>
      </c>
      <c r="E405" s="2" t="s">
        <v>1379</v>
      </c>
      <c r="F405" s="2" t="str">
        <f t="shared" si="27"/>
        <v>92025310</v>
      </c>
      <c r="G405" s="2" t="s">
        <v>1380</v>
      </c>
    </row>
    <row r="406" spans="1:7" ht="240">
      <c r="A406" s="2" t="str">
        <f t="shared" si="24"/>
        <v>42191807</v>
      </c>
      <c r="B406" s="2" t="str">
        <f t="shared" si="25"/>
        <v>92025310</v>
      </c>
      <c r="C406" s="2" t="s">
        <v>1378</v>
      </c>
      <c r="D406" s="2" t="str">
        <f t="shared" si="26"/>
        <v>92025310</v>
      </c>
      <c r="E406" s="2" t="s">
        <v>1379</v>
      </c>
      <c r="F406" s="2" t="str">
        <f t="shared" si="27"/>
        <v>92025310</v>
      </c>
      <c r="G406" s="2" t="s">
        <v>1380</v>
      </c>
    </row>
    <row r="407" spans="1:7" ht="240">
      <c r="A407" s="2" t="str">
        <f t="shared" si="24"/>
        <v>42191807</v>
      </c>
      <c r="B407" s="2" t="str">
        <f t="shared" si="25"/>
        <v>92161587</v>
      </c>
      <c r="C407" s="2" t="s">
        <v>1381</v>
      </c>
      <c r="D407" s="2" t="str">
        <f t="shared" si="26"/>
        <v>92161587</v>
      </c>
      <c r="E407" s="2" t="s">
        <v>1382</v>
      </c>
      <c r="F407" s="2" t="str">
        <f t="shared" si="27"/>
        <v>92161587</v>
      </c>
      <c r="G407" s="2" t="s">
        <v>1383</v>
      </c>
    </row>
    <row r="408" spans="1:7" ht="240">
      <c r="A408" s="2" t="str">
        <f t="shared" si="24"/>
        <v>42191807</v>
      </c>
      <c r="B408" s="2" t="str">
        <f t="shared" si="25"/>
        <v>92161596</v>
      </c>
      <c r="C408" s="2" t="s">
        <v>1384</v>
      </c>
      <c r="D408" s="2" t="str">
        <f t="shared" si="26"/>
        <v>92161596</v>
      </c>
      <c r="E408" s="2" t="s">
        <v>1385</v>
      </c>
      <c r="F408" s="2" t="str">
        <f t="shared" si="27"/>
        <v>92161596</v>
      </c>
      <c r="G408" s="2" t="s">
        <v>1386</v>
      </c>
    </row>
    <row r="409" spans="1:7" ht="240">
      <c r="A409" s="2" t="str">
        <f t="shared" si="24"/>
        <v>42191808</v>
      </c>
      <c r="B409" s="2" t="str">
        <f t="shared" si="25"/>
        <v>92016742</v>
      </c>
      <c r="C409" s="2" t="s">
        <v>1387</v>
      </c>
      <c r="D409" s="2" t="str">
        <f t="shared" si="26"/>
        <v>92016742</v>
      </c>
      <c r="E409" s="2" t="s">
        <v>1388</v>
      </c>
      <c r="F409" s="2" t="str">
        <f t="shared" si="27"/>
        <v>92016742</v>
      </c>
      <c r="G409" s="2" t="s">
        <v>1389</v>
      </c>
    </row>
    <row r="410" spans="1:7" ht="240">
      <c r="A410" s="2" t="str">
        <f t="shared" si="24"/>
        <v>42191808</v>
      </c>
      <c r="B410" s="2" t="str">
        <f t="shared" si="25"/>
        <v>92052831</v>
      </c>
      <c r="C410" s="2" t="s">
        <v>1390</v>
      </c>
      <c r="D410" s="2" t="str">
        <f t="shared" si="26"/>
        <v>92052831</v>
      </c>
      <c r="E410" s="2" t="s">
        <v>1391</v>
      </c>
      <c r="F410" s="2" t="str">
        <f t="shared" si="27"/>
        <v>92052831</v>
      </c>
      <c r="G410" s="2" t="s">
        <v>1392</v>
      </c>
    </row>
    <row r="411" spans="1:7" ht="240">
      <c r="A411" s="2" t="str">
        <f t="shared" si="24"/>
        <v>42191810</v>
      </c>
      <c r="B411" s="2" t="str">
        <f t="shared" si="25"/>
        <v>92015105</v>
      </c>
      <c r="C411" s="2" t="s">
        <v>1393</v>
      </c>
      <c r="D411" s="2" t="str">
        <f t="shared" si="26"/>
        <v>92015105</v>
      </c>
      <c r="E411" s="2" t="s">
        <v>1394</v>
      </c>
      <c r="F411" s="2" t="str">
        <f t="shared" si="27"/>
        <v>92015105</v>
      </c>
      <c r="G411" s="2" t="s">
        <v>1395</v>
      </c>
    </row>
    <row r="412" spans="1:7" ht="240">
      <c r="A412" s="2" t="str">
        <f t="shared" si="24"/>
        <v>42191810</v>
      </c>
      <c r="B412" s="2" t="str">
        <f t="shared" si="25"/>
        <v>92052194</v>
      </c>
      <c r="C412" s="2" t="s">
        <v>1396</v>
      </c>
      <c r="D412" s="2" t="str">
        <f t="shared" si="26"/>
        <v>92052194</v>
      </c>
      <c r="E412" s="2" t="s">
        <v>1397</v>
      </c>
      <c r="F412" s="2" t="str">
        <f t="shared" si="27"/>
        <v>92052194</v>
      </c>
      <c r="G412" s="2" t="s">
        <v>1398</v>
      </c>
    </row>
    <row r="413" spans="1:7" ht="240">
      <c r="A413" s="2" t="str">
        <f t="shared" si="24"/>
        <v>42191810</v>
      </c>
      <c r="B413" s="2" t="str">
        <f t="shared" si="25"/>
        <v>92160682</v>
      </c>
      <c r="C413" s="2" t="s">
        <v>1399</v>
      </c>
      <c r="D413" s="2" t="str">
        <f t="shared" si="26"/>
        <v>92160682</v>
      </c>
      <c r="E413" s="2" t="s">
        <v>1400</v>
      </c>
      <c r="F413" s="2" t="str">
        <f t="shared" si="27"/>
        <v>92160682</v>
      </c>
      <c r="G413" s="2" t="s">
        <v>1401</v>
      </c>
    </row>
    <row r="414" spans="1:7" ht="240">
      <c r="A414" s="2" t="str">
        <f t="shared" si="24"/>
        <v>42191810</v>
      </c>
      <c r="B414" s="2" t="str">
        <f t="shared" si="25"/>
        <v>92160723</v>
      </c>
      <c r="C414" s="2" t="s">
        <v>1402</v>
      </c>
      <c r="D414" s="2" t="str">
        <f t="shared" si="26"/>
        <v>92160723</v>
      </c>
      <c r="E414" s="2" t="s">
        <v>1403</v>
      </c>
      <c r="F414" s="2" t="str">
        <f t="shared" si="27"/>
        <v>92160723</v>
      </c>
      <c r="G414" s="2" t="s">
        <v>1404</v>
      </c>
    </row>
    <row r="415" spans="1:7" ht="240">
      <c r="A415" s="2" t="str">
        <f t="shared" si="24"/>
        <v>42191810</v>
      </c>
      <c r="B415" s="2" t="str">
        <f t="shared" si="25"/>
        <v>92161197</v>
      </c>
      <c r="C415" s="2" t="s">
        <v>1405</v>
      </c>
      <c r="D415" s="2" t="str">
        <f t="shared" si="26"/>
        <v>92161197</v>
      </c>
      <c r="E415" s="2" t="s">
        <v>1406</v>
      </c>
      <c r="F415" s="2" t="str">
        <f t="shared" si="27"/>
        <v>92161197</v>
      </c>
      <c r="G415" s="2" t="s">
        <v>1407</v>
      </c>
    </row>
    <row r="416" spans="1:7" ht="240">
      <c r="A416" s="2" t="str">
        <f t="shared" si="24"/>
        <v>42191810</v>
      </c>
      <c r="B416" s="2" t="str">
        <f t="shared" si="25"/>
        <v>92168818</v>
      </c>
      <c r="C416" s="2" t="s">
        <v>1408</v>
      </c>
      <c r="D416" s="2" t="str">
        <f t="shared" si="26"/>
        <v>92168818</v>
      </c>
      <c r="E416" s="2" t="s">
        <v>1409</v>
      </c>
      <c r="F416" s="2" t="str">
        <f t="shared" si="27"/>
        <v>92168818</v>
      </c>
      <c r="G416" s="2" t="s">
        <v>1410</v>
      </c>
    </row>
    <row r="417" spans="1:7" ht="240">
      <c r="A417" s="2" t="str">
        <f t="shared" si="24"/>
        <v>42191906</v>
      </c>
      <c r="B417" s="2" t="str">
        <f t="shared" si="25"/>
        <v>92169819</v>
      </c>
      <c r="C417" s="2" t="s">
        <v>1411</v>
      </c>
      <c r="D417" s="2" t="str">
        <f t="shared" si="26"/>
        <v>92169819</v>
      </c>
      <c r="E417" s="2" t="s">
        <v>1412</v>
      </c>
      <c r="F417" s="2" t="str">
        <f t="shared" si="27"/>
        <v>92169819</v>
      </c>
      <c r="G417" s="2" t="s">
        <v>1413</v>
      </c>
    </row>
    <row r="418" spans="1:7" ht="240">
      <c r="A418" s="2" t="str">
        <f t="shared" si="24"/>
        <v>42192001</v>
      </c>
      <c r="B418" s="2" t="str">
        <f t="shared" si="25"/>
        <v>92025307</v>
      </c>
      <c r="C418" s="2" t="s">
        <v>1414</v>
      </c>
      <c r="D418" s="2" t="str">
        <f t="shared" si="26"/>
        <v>92025307</v>
      </c>
      <c r="E418" s="2" t="s">
        <v>1415</v>
      </c>
      <c r="F418" s="2" t="str">
        <f t="shared" si="27"/>
        <v>92025307</v>
      </c>
      <c r="G418" s="2" t="s">
        <v>1416</v>
      </c>
    </row>
    <row r="419" spans="1:7" ht="240">
      <c r="A419" s="2" t="str">
        <f t="shared" si="24"/>
        <v>42192102</v>
      </c>
      <c r="B419" s="2" t="str">
        <f t="shared" si="25"/>
        <v>92004540</v>
      </c>
      <c r="C419" s="2" t="s">
        <v>1417</v>
      </c>
      <c r="D419" s="2" t="str">
        <f t="shared" si="26"/>
        <v>92004540</v>
      </c>
      <c r="E419" s="2" t="s">
        <v>1418</v>
      </c>
      <c r="F419" s="2" t="str">
        <f t="shared" si="27"/>
        <v>92004540</v>
      </c>
      <c r="G419" s="2" t="s">
        <v>1419</v>
      </c>
    </row>
    <row r="420" spans="1:7" ht="240">
      <c r="A420" s="2" t="str">
        <f t="shared" si="24"/>
        <v>42192103</v>
      </c>
      <c r="B420" s="2" t="str">
        <f t="shared" si="25"/>
        <v>90031993</v>
      </c>
      <c r="C420" s="2" t="s">
        <v>1420</v>
      </c>
      <c r="D420" s="2" t="str">
        <f t="shared" si="26"/>
        <v>90031993</v>
      </c>
      <c r="E420" s="2" t="s">
        <v>1421</v>
      </c>
      <c r="F420" s="2" t="str">
        <f t="shared" si="27"/>
        <v>90031993</v>
      </c>
      <c r="G420" s="2" t="s">
        <v>1422</v>
      </c>
    </row>
    <row r="421" spans="1:7" ht="240">
      <c r="A421" s="2" t="str">
        <f t="shared" si="24"/>
        <v>42192103</v>
      </c>
      <c r="B421" s="2" t="str">
        <f t="shared" si="25"/>
        <v>90031993</v>
      </c>
      <c r="C421" s="2" t="s">
        <v>1420</v>
      </c>
      <c r="D421" s="2" t="str">
        <f t="shared" si="26"/>
        <v>90031993</v>
      </c>
      <c r="E421" s="2" t="s">
        <v>1421</v>
      </c>
      <c r="F421" s="2" t="str">
        <f t="shared" si="27"/>
        <v>90031993</v>
      </c>
      <c r="G421" s="2" t="s">
        <v>1422</v>
      </c>
    </row>
    <row r="422" spans="1:7" ht="240">
      <c r="A422" s="2" t="str">
        <f t="shared" si="24"/>
        <v>42192103</v>
      </c>
      <c r="B422" s="2" t="str">
        <f t="shared" si="25"/>
        <v>90031993</v>
      </c>
      <c r="C422" s="2" t="s">
        <v>1420</v>
      </c>
      <c r="D422" s="2" t="str">
        <f t="shared" si="26"/>
        <v>90031993</v>
      </c>
      <c r="E422" s="2" t="s">
        <v>1421</v>
      </c>
      <c r="F422" s="2" t="str">
        <f t="shared" si="27"/>
        <v>90031993</v>
      </c>
      <c r="G422" s="2" t="s">
        <v>1422</v>
      </c>
    </row>
    <row r="423" spans="1:7" ht="240">
      <c r="A423" s="2" t="str">
        <f t="shared" si="24"/>
        <v>42192103</v>
      </c>
      <c r="B423" s="2" t="str">
        <f t="shared" si="25"/>
        <v>92025308</v>
      </c>
      <c r="C423" s="2" t="s">
        <v>1423</v>
      </c>
      <c r="D423" s="2" t="str">
        <f t="shared" si="26"/>
        <v>92025308</v>
      </c>
      <c r="E423" s="2" t="s">
        <v>1424</v>
      </c>
      <c r="F423" s="2" t="str">
        <f t="shared" si="27"/>
        <v>92025308</v>
      </c>
      <c r="G423" s="2" t="s">
        <v>1425</v>
      </c>
    </row>
    <row r="424" spans="1:7" ht="240">
      <c r="A424" s="2" t="str">
        <f t="shared" si="24"/>
        <v>42192103</v>
      </c>
      <c r="B424" s="2" t="str">
        <f t="shared" si="25"/>
        <v>92025308</v>
      </c>
      <c r="C424" s="2" t="s">
        <v>1423</v>
      </c>
      <c r="D424" s="2" t="str">
        <f t="shared" si="26"/>
        <v>92025308</v>
      </c>
      <c r="E424" s="2" t="s">
        <v>1424</v>
      </c>
      <c r="F424" s="2" t="str">
        <f t="shared" si="27"/>
        <v>92025308</v>
      </c>
      <c r="G424" s="2" t="s">
        <v>1425</v>
      </c>
    </row>
    <row r="425" spans="1:7" ht="240">
      <c r="A425" s="2" t="str">
        <f t="shared" si="24"/>
        <v>42192103</v>
      </c>
      <c r="B425" s="2" t="str">
        <f t="shared" si="25"/>
        <v>92038142</v>
      </c>
      <c r="C425" s="2" t="s">
        <v>1426</v>
      </c>
      <c r="D425" s="2" t="str">
        <f t="shared" si="26"/>
        <v>92038142</v>
      </c>
      <c r="E425" s="2" t="s">
        <v>1427</v>
      </c>
      <c r="F425" s="2" t="str">
        <f t="shared" si="27"/>
        <v>92038142</v>
      </c>
      <c r="G425" s="2" t="s">
        <v>1428</v>
      </c>
    </row>
    <row r="426" spans="1:7" ht="240">
      <c r="A426" s="2" t="str">
        <f t="shared" si="24"/>
        <v>42192199</v>
      </c>
      <c r="B426" s="2" t="str">
        <f t="shared" si="25"/>
        <v>92015719</v>
      </c>
      <c r="C426" s="2" t="s">
        <v>1429</v>
      </c>
      <c r="D426" s="2" t="str">
        <f t="shared" si="26"/>
        <v>92015719</v>
      </c>
      <c r="E426" s="2" t="s">
        <v>1430</v>
      </c>
      <c r="F426" s="2" t="str">
        <f t="shared" si="27"/>
        <v>92015719</v>
      </c>
      <c r="G426" s="2" t="s">
        <v>1431</v>
      </c>
    </row>
    <row r="427" spans="1:7" ht="240">
      <c r="A427" s="2" t="str">
        <f t="shared" si="24"/>
        <v>42192207</v>
      </c>
      <c r="B427" s="2" t="str">
        <f t="shared" si="25"/>
        <v>90028845</v>
      </c>
      <c r="C427" s="2" t="s">
        <v>1432</v>
      </c>
      <c r="D427" s="2" t="str">
        <f t="shared" si="26"/>
        <v>90028845</v>
      </c>
      <c r="E427" s="2" t="s">
        <v>1433</v>
      </c>
      <c r="F427" s="2" t="str">
        <f t="shared" si="27"/>
        <v>90028845</v>
      </c>
      <c r="G427" s="2" t="s">
        <v>1434</v>
      </c>
    </row>
    <row r="428" spans="1:7" ht="240">
      <c r="A428" s="2" t="str">
        <f t="shared" si="24"/>
        <v>42192207</v>
      </c>
      <c r="B428" s="2" t="str">
        <f t="shared" si="25"/>
        <v>92103447</v>
      </c>
      <c r="C428" s="2" t="s">
        <v>1435</v>
      </c>
      <c r="D428" s="2" t="str">
        <f t="shared" si="26"/>
        <v>92103447</v>
      </c>
      <c r="E428" s="2" t="s">
        <v>1436</v>
      </c>
      <c r="F428" s="2" t="str">
        <f t="shared" si="27"/>
        <v>92103447</v>
      </c>
      <c r="G428" s="2" t="s">
        <v>1437</v>
      </c>
    </row>
    <row r="429" spans="1:7" ht="240">
      <c r="A429" s="2" t="str">
        <f t="shared" si="24"/>
        <v>42192207</v>
      </c>
      <c r="B429" s="2" t="str">
        <f t="shared" si="25"/>
        <v>92160201</v>
      </c>
      <c r="C429" s="2" t="s">
        <v>1438</v>
      </c>
      <c r="D429" s="2" t="str">
        <f t="shared" si="26"/>
        <v>92160201</v>
      </c>
      <c r="E429" s="2" t="s">
        <v>1439</v>
      </c>
      <c r="F429" s="2" t="str">
        <f t="shared" si="27"/>
        <v>92160201</v>
      </c>
      <c r="G429" s="2" t="s">
        <v>1440</v>
      </c>
    </row>
    <row r="430" spans="1:7" ht="255">
      <c r="A430" s="2" t="str">
        <f t="shared" si="24"/>
        <v>42192207</v>
      </c>
      <c r="B430" s="2" t="str">
        <f t="shared" si="25"/>
        <v>92191028</v>
      </c>
      <c r="C430" s="2" t="s">
        <v>1441</v>
      </c>
      <c r="D430" s="2" t="str">
        <f t="shared" si="26"/>
        <v>92191028</v>
      </c>
      <c r="E430" s="2" t="s">
        <v>1442</v>
      </c>
      <c r="F430" s="2" t="str">
        <f t="shared" si="27"/>
        <v>92191028</v>
      </c>
      <c r="G430" s="2" t="s">
        <v>1443</v>
      </c>
    </row>
    <row r="431" spans="1:7" ht="240">
      <c r="A431" s="2" t="str">
        <f t="shared" si="24"/>
        <v>42192207</v>
      </c>
      <c r="B431" s="2" t="str">
        <f t="shared" si="25"/>
        <v>92191031</v>
      </c>
      <c r="C431" s="2" t="s">
        <v>1444</v>
      </c>
      <c r="D431" s="2" t="str">
        <f t="shared" si="26"/>
        <v>92191031</v>
      </c>
      <c r="E431" s="2" t="s">
        <v>1445</v>
      </c>
      <c r="F431" s="2" t="str">
        <f t="shared" si="27"/>
        <v>92191031</v>
      </c>
      <c r="G431" s="2" t="s">
        <v>1446</v>
      </c>
    </row>
    <row r="432" spans="1:7" ht="240">
      <c r="A432" s="2" t="str">
        <f t="shared" si="24"/>
        <v>42192207</v>
      </c>
      <c r="B432" s="2" t="str">
        <f t="shared" si="25"/>
        <v>92191032</v>
      </c>
      <c r="C432" s="2" t="s">
        <v>1447</v>
      </c>
      <c r="D432" s="2" t="str">
        <f t="shared" si="26"/>
        <v>92191032</v>
      </c>
      <c r="E432" s="2" t="s">
        <v>1448</v>
      </c>
      <c r="F432" s="2" t="str">
        <f t="shared" si="27"/>
        <v>92191032</v>
      </c>
      <c r="G432" s="2" t="s">
        <v>1449</v>
      </c>
    </row>
    <row r="433" spans="1:7" ht="240">
      <c r="A433" s="2" t="str">
        <f t="shared" si="24"/>
        <v>42192207</v>
      </c>
      <c r="B433" s="2" t="str">
        <f t="shared" si="25"/>
        <v>92197067</v>
      </c>
      <c r="C433" s="2" t="s">
        <v>1450</v>
      </c>
      <c r="D433" s="2" t="str">
        <f t="shared" si="26"/>
        <v>92197067</v>
      </c>
      <c r="E433" s="2" t="s">
        <v>1451</v>
      </c>
      <c r="F433" s="2" t="str">
        <f t="shared" si="27"/>
        <v>92197067</v>
      </c>
      <c r="G433" s="2" t="s">
        <v>1452</v>
      </c>
    </row>
    <row r="434" spans="1:7" ht="240">
      <c r="A434" s="2" t="str">
        <f t="shared" si="24"/>
        <v>42192207</v>
      </c>
      <c r="B434" s="2" t="str">
        <f t="shared" si="25"/>
        <v>92197068</v>
      </c>
      <c r="C434" s="2" t="s">
        <v>1453</v>
      </c>
      <c r="D434" s="2" t="str">
        <f t="shared" si="26"/>
        <v>92197068</v>
      </c>
      <c r="E434" s="2" t="s">
        <v>1454</v>
      </c>
      <c r="F434" s="2" t="str">
        <f t="shared" si="27"/>
        <v>92197068</v>
      </c>
      <c r="G434" s="2" t="s">
        <v>1455</v>
      </c>
    </row>
    <row r="435" spans="1:7" ht="240">
      <c r="A435" s="2" t="str">
        <f t="shared" si="24"/>
        <v>42192207</v>
      </c>
      <c r="B435" s="2" t="str">
        <f t="shared" si="25"/>
        <v>92207927</v>
      </c>
      <c r="C435" s="2" t="s">
        <v>1456</v>
      </c>
      <c r="D435" s="2" t="str">
        <f t="shared" si="26"/>
        <v>92207927</v>
      </c>
      <c r="E435" s="2" t="s">
        <v>1457</v>
      </c>
      <c r="F435" s="2" t="str">
        <f t="shared" si="27"/>
        <v>92207927</v>
      </c>
      <c r="G435" s="2" t="s">
        <v>1458</v>
      </c>
    </row>
    <row r="436" spans="1:7" ht="240">
      <c r="A436" s="2" t="str">
        <f t="shared" si="24"/>
        <v>42192210</v>
      </c>
      <c r="B436" s="2" t="str">
        <f t="shared" si="25"/>
        <v>90031878</v>
      </c>
      <c r="C436" s="2" t="s">
        <v>1459</v>
      </c>
      <c r="D436" s="2" t="str">
        <f t="shared" si="26"/>
        <v>90031878</v>
      </c>
      <c r="E436" s="2" t="s">
        <v>1460</v>
      </c>
      <c r="F436" s="2" t="str">
        <f t="shared" si="27"/>
        <v>90031878</v>
      </c>
      <c r="G436" s="2" t="s">
        <v>1461</v>
      </c>
    </row>
    <row r="437" spans="1:7" ht="240">
      <c r="A437" s="2" t="str">
        <f t="shared" si="24"/>
        <v>42192210</v>
      </c>
      <c r="B437" s="2" t="str">
        <f t="shared" si="25"/>
        <v>90031878</v>
      </c>
      <c r="C437" s="2" t="s">
        <v>1459</v>
      </c>
      <c r="D437" s="2" t="str">
        <f t="shared" si="26"/>
        <v>90031878</v>
      </c>
      <c r="E437" s="2" t="s">
        <v>1460</v>
      </c>
      <c r="F437" s="2" t="str">
        <f t="shared" si="27"/>
        <v>90031878</v>
      </c>
      <c r="G437" s="2" t="s">
        <v>1461</v>
      </c>
    </row>
    <row r="438" spans="1:7" ht="240">
      <c r="A438" s="2" t="str">
        <f t="shared" si="24"/>
        <v>42192210</v>
      </c>
      <c r="B438" s="2" t="str">
        <f t="shared" si="25"/>
        <v>90031881</v>
      </c>
      <c r="C438" s="2" t="s">
        <v>1462</v>
      </c>
      <c r="D438" s="2" t="str">
        <f t="shared" si="26"/>
        <v>90031881</v>
      </c>
      <c r="E438" s="2" t="s">
        <v>1463</v>
      </c>
      <c r="F438" s="2" t="str">
        <f t="shared" si="27"/>
        <v>90031881</v>
      </c>
      <c r="G438" s="2" t="s">
        <v>1464</v>
      </c>
    </row>
    <row r="439" spans="1:7" ht="240">
      <c r="A439" s="2" t="str">
        <f t="shared" si="24"/>
        <v>42192210</v>
      </c>
      <c r="B439" s="2" t="str">
        <f t="shared" si="25"/>
        <v>90031927</v>
      </c>
      <c r="C439" s="2" t="s">
        <v>1465</v>
      </c>
      <c r="D439" s="2" t="str">
        <f t="shared" si="26"/>
        <v>90031927</v>
      </c>
      <c r="E439" s="2" t="s">
        <v>1466</v>
      </c>
      <c r="F439" s="2" t="str">
        <f t="shared" si="27"/>
        <v>90031927</v>
      </c>
      <c r="G439" s="2" t="s">
        <v>1467</v>
      </c>
    </row>
    <row r="440" spans="1:7" ht="240">
      <c r="A440" s="2" t="str">
        <f t="shared" si="24"/>
        <v>42192210</v>
      </c>
      <c r="B440" s="2" t="str">
        <f t="shared" si="25"/>
        <v>90031927</v>
      </c>
      <c r="C440" s="2" t="s">
        <v>1465</v>
      </c>
      <c r="D440" s="2" t="str">
        <f t="shared" si="26"/>
        <v>90031927</v>
      </c>
      <c r="E440" s="2" t="s">
        <v>1466</v>
      </c>
      <c r="F440" s="2" t="str">
        <f t="shared" si="27"/>
        <v>90031927</v>
      </c>
      <c r="G440" s="2" t="s">
        <v>1467</v>
      </c>
    </row>
    <row r="441" spans="1:7" ht="240">
      <c r="A441" s="2" t="str">
        <f t="shared" si="24"/>
        <v>42192210</v>
      </c>
      <c r="B441" s="2" t="str">
        <f t="shared" si="25"/>
        <v>90032089</v>
      </c>
      <c r="C441" s="2" t="s">
        <v>1468</v>
      </c>
      <c r="D441" s="2" t="str">
        <f t="shared" si="26"/>
        <v>90032089</v>
      </c>
      <c r="E441" s="2" t="s">
        <v>1469</v>
      </c>
      <c r="F441" s="2" t="str">
        <f t="shared" si="27"/>
        <v>90032089</v>
      </c>
      <c r="G441" s="2" t="s">
        <v>1470</v>
      </c>
    </row>
    <row r="442" spans="1:7" ht="240">
      <c r="A442" s="2" t="str">
        <f t="shared" si="24"/>
        <v>42192210</v>
      </c>
      <c r="B442" s="2" t="str">
        <f t="shared" si="25"/>
        <v>90032089</v>
      </c>
      <c r="C442" s="2" t="s">
        <v>1468</v>
      </c>
      <c r="D442" s="2" t="str">
        <f t="shared" si="26"/>
        <v>90032089</v>
      </c>
      <c r="E442" s="2" t="s">
        <v>1469</v>
      </c>
      <c r="F442" s="2" t="str">
        <f t="shared" si="27"/>
        <v>90032089</v>
      </c>
      <c r="G442" s="2" t="s">
        <v>1470</v>
      </c>
    </row>
    <row r="443" spans="1:7" ht="240">
      <c r="A443" s="2" t="str">
        <f t="shared" si="24"/>
        <v>42192210</v>
      </c>
      <c r="B443" s="2" t="str">
        <f t="shared" si="25"/>
        <v>90032089</v>
      </c>
      <c r="C443" s="2" t="s">
        <v>1468</v>
      </c>
      <c r="D443" s="2" t="str">
        <f t="shared" si="26"/>
        <v>90032089</v>
      </c>
      <c r="E443" s="2" t="s">
        <v>1469</v>
      </c>
      <c r="F443" s="2" t="str">
        <f t="shared" si="27"/>
        <v>90032089</v>
      </c>
      <c r="G443" s="2" t="s">
        <v>1470</v>
      </c>
    </row>
    <row r="444" spans="1:7" ht="240">
      <c r="A444" s="2" t="str">
        <f t="shared" si="24"/>
        <v>42192210</v>
      </c>
      <c r="B444" s="2" t="str">
        <f t="shared" si="25"/>
        <v>92005765</v>
      </c>
      <c r="C444" s="2" t="s">
        <v>1471</v>
      </c>
      <c r="D444" s="2" t="str">
        <f t="shared" si="26"/>
        <v>92005765</v>
      </c>
      <c r="E444" s="2" t="s">
        <v>1472</v>
      </c>
      <c r="F444" s="2" t="str">
        <f t="shared" si="27"/>
        <v>92005765</v>
      </c>
      <c r="G444" s="2" t="s">
        <v>1473</v>
      </c>
    </row>
    <row r="445" spans="1:7" ht="240">
      <c r="A445" s="2" t="str">
        <f t="shared" si="24"/>
        <v>42192210</v>
      </c>
      <c r="B445" s="2" t="str">
        <f t="shared" si="25"/>
        <v>92005766</v>
      </c>
      <c r="C445" s="2" t="s">
        <v>1474</v>
      </c>
      <c r="D445" s="2" t="str">
        <f t="shared" si="26"/>
        <v>92005766</v>
      </c>
      <c r="E445" s="2" t="s">
        <v>1475</v>
      </c>
      <c r="F445" s="2" t="str">
        <f t="shared" si="27"/>
        <v>92005766</v>
      </c>
      <c r="G445" s="2" t="s">
        <v>1476</v>
      </c>
    </row>
    <row r="446" spans="1:7" ht="240">
      <c r="A446" s="2" t="str">
        <f t="shared" si="24"/>
        <v>42192210</v>
      </c>
      <c r="B446" s="2" t="str">
        <f t="shared" si="25"/>
        <v>92079806</v>
      </c>
      <c r="C446" s="2" t="s">
        <v>1477</v>
      </c>
      <c r="D446" s="2" t="str">
        <f t="shared" si="26"/>
        <v>92079806</v>
      </c>
      <c r="E446" s="2" t="s">
        <v>1478</v>
      </c>
      <c r="F446" s="2" t="str">
        <f t="shared" si="27"/>
        <v>92079806</v>
      </c>
      <c r="G446" s="2" t="s">
        <v>1479</v>
      </c>
    </row>
    <row r="447" spans="1:7" ht="240">
      <c r="A447" s="2" t="str">
        <f t="shared" si="24"/>
        <v>42192210</v>
      </c>
      <c r="B447" s="2" t="str">
        <f t="shared" si="25"/>
        <v>92079806</v>
      </c>
      <c r="C447" s="2" t="s">
        <v>1477</v>
      </c>
      <c r="D447" s="2" t="str">
        <f t="shared" si="26"/>
        <v>92079806</v>
      </c>
      <c r="E447" s="2" t="s">
        <v>1478</v>
      </c>
      <c r="F447" s="2" t="str">
        <f t="shared" si="27"/>
        <v>92079806</v>
      </c>
      <c r="G447" s="2" t="s">
        <v>1479</v>
      </c>
    </row>
    <row r="448" spans="1:7" ht="240">
      <c r="A448" s="2" t="str">
        <f t="shared" si="24"/>
        <v>42192210</v>
      </c>
      <c r="B448" s="2" t="str">
        <f t="shared" si="25"/>
        <v>92090972</v>
      </c>
      <c r="C448" s="2" t="s">
        <v>1480</v>
      </c>
      <c r="D448" s="2" t="str">
        <f t="shared" si="26"/>
        <v>92090972</v>
      </c>
      <c r="E448" s="2" t="s">
        <v>1481</v>
      </c>
      <c r="F448" s="2" t="str">
        <f t="shared" si="27"/>
        <v>92090972</v>
      </c>
      <c r="G448" s="2" t="s">
        <v>1482</v>
      </c>
    </row>
    <row r="449" spans="1:7" ht="240">
      <c r="A449" s="2" t="str">
        <f t="shared" si="24"/>
        <v>42192210</v>
      </c>
      <c r="B449" s="2" t="str">
        <f t="shared" si="25"/>
        <v>92165813</v>
      </c>
      <c r="C449" s="2" t="s">
        <v>1483</v>
      </c>
      <c r="D449" s="2" t="str">
        <f t="shared" si="26"/>
        <v>92165813</v>
      </c>
      <c r="E449" s="2" t="s">
        <v>1484</v>
      </c>
      <c r="F449" s="2" t="str">
        <f t="shared" si="27"/>
        <v>92165813</v>
      </c>
      <c r="G449" s="2" t="s">
        <v>1485</v>
      </c>
    </row>
    <row r="450" spans="1:7" ht="240">
      <c r="A450" s="2" t="str">
        <f t="shared" ref="A450:A513" si="28">LEFT(C450,8)</f>
        <v>42192210</v>
      </c>
      <c r="B450" s="2" t="str">
        <f t="shared" ref="B450:B513" si="29">RIGHT(C450,8)</f>
        <v>92165868</v>
      </c>
      <c r="C450" s="2" t="s">
        <v>1486</v>
      </c>
      <c r="D450" s="2" t="str">
        <f t="shared" si="26"/>
        <v>92165868</v>
      </c>
      <c r="E450" s="2" t="s">
        <v>1487</v>
      </c>
      <c r="F450" s="2" t="str">
        <f t="shared" si="27"/>
        <v>92165868</v>
      </c>
      <c r="G450" s="2" t="s">
        <v>1488</v>
      </c>
    </row>
    <row r="451" spans="1:7" ht="240">
      <c r="A451" s="2" t="str">
        <f t="shared" si="28"/>
        <v>42192210</v>
      </c>
      <c r="B451" s="2" t="str">
        <f t="shared" si="29"/>
        <v>92165870</v>
      </c>
      <c r="C451" s="2" t="s">
        <v>1489</v>
      </c>
      <c r="D451" s="2" t="str">
        <f t="shared" ref="D451:D514" si="30">B451</f>
        <v>92165870</v>
      </c>
      <c r="E451" s="2" t="s">
        <v>1490</v>
      </c>
      <c r="F451" s="2" t="str">
        <f t="shared" ref="F451:F514" si="31">B451</f>
        <v>92165870</v>
      </c>
      <c r="G451" s="2" t="s">
        <v>1491</v>
      </c>
    </row>
    <row r="452" spans="1:7" ht="240">
      <c r="A452" s="2" t="str">
        <f t="shared" si="28"/>
        <v>42192210</v>
      </c>
      <c r="B452" s="2" t="str">
        <f t="shared" si="29"/>
        <v>92165872</v>
      </c>
      <c r="C452" s="2" t="s">
        <v>1492</v>
      </c>
      <c r="D452" s="2" t="str">
        <f t="shared" si="30"/>
        <v>92165872</v>
      </c>
      <c r="E452" s="2" t="s">
        <v>1493</v>
      </c>
      <c r="F452" s="2" t="str">
        <f t="shared" si="31"/>
        <v>92165872</v>
      </c>
      <c r="G452" s="2" t="s">
        <v>1494</v>
      </c>
    </row>
    <row r="453" spans="1:7" ht="240">
      <c r="A453" s="2" t="str">
        <f t="shared" si="28"/>
        <v>42192210</v>
      </c>
      <c r="B453" s="2" t="str">
        <f t="shared" si="29"/>
        <v>92177577</v>
      </c>
      <c r="C453" s="2" t="s">
        <v>1495</v>
      </c>
      <c r="D453" s="2" t="str">
        <f t="shared" si="30"/>
        <v>92177577</v>
      </c>
      <c r="E453" s="2" t="s">
        <v>1496</v>
      </c>
      <c r="F453" s="2" t="str">
        <f t="shared" si="31"/>
        <v>92177577</v>
      </c>
      <c r="G453" s="2" t="s">
        <v>1497</v>
      </c>
    </row>
    <row r="454" spans="1:7" ht="240">
      <c r="A454" s="2" t="str">
        <f t="shared" si="28"/>
        <v>42192210</v>
      </c>
      <c r="B454" s="2" t="str">
        <f t="shared" si="29"/>
        <v>92177579</v>
      </c>
      <c r="C454" s="2" t="s">
        <v>1498</v>
      </c>
      <c r="D454" s="2" t="str">
        <f t="shared" si="30"/>
        <v>92177579</v>
      </c>
      <c r="E454" s="2" t="s">
        <v>1499</v>
      </c>
      <c r="F454" s="2" t="str">
        <f t="shared" si="31"/>
        <v>92177579</v>
      </c>
      <c r="G454" s="2" t="s">
        <v>1500</v>
      </c>
    </row>
    <row r="455" spans="1:7" ht="240">
      <c r="A455" s="2" t="str">
        <f t="shared" si="28"/>
        <v>42192210</v>
      </c>
      <c r="B455" s="2" t="str">
        <f t="shared" si="29"/>
        <v>92177583</v>
      </c>
      <c r="C455" s="2" t="s">
        <v>1501</v>
      </c>
      <c r="D455" s="2" t="str">
        <f t="shared" si="30"/>
        <v>92177583</v>
      </c>
      <c r="E455" s="2" t="s">
        <v>1502</v>
      </c>
      <c r="F455" s="2" t="str">
        <f t="shared" si="31"/>
        <v>92177583</v>
      </c>
      <c r="G455" s="2" t="s">
        <v>1503</v>
      </c>
    </row>
    <row r="456" spans="1:7" ht="240">
      <c r="A456" s="2" t="str">
        <f t="shared" si="28"/>
        <v>42192210</v>
      </c>
      <c r="B456" s="2" t="str">
        <f t="shared" si="29"/>
        <v>92177587</v>
      </c>
      <c r="C456" s="2" t="s">
        <v>1504</v>
      </c>
      <c r="D456" s="2" t="str">
        <f t="shared" si="30"/>
        <v>92177587</v>
      </c>
      <c r="E456" s="2" t="s">
        <v>1505</v>
      </c>
      <c r="F456" s="2" t="str">
        <f t="shared" si="31"/>
        <v>92177587</v>
      </c>
      <c r="G456" s="2" t="s">
        <v>1506</v>
      </c>
    </row>
    <row r="457" spans="1:7" ht="240">
      <c r="A457" s="2" t="str">
        <f t="shared" si="28"/>
        <v>42192211</v>
      </c>
      <c r="B457" s="2" t="str">
        <f t="shared" si="29"/>
        <v>92157713</v>
      </c>
      <c r="C457" s="2" t="s">
        <v>1507</v>
      </c>
      <c r="D457" s="2" t="str">
        <f t="shared" si="30"/>
        <v>92157713</v>
      </c>
      <c r="E457" s="2" t="s">
        <v>1508</v>
      </c>
      <c r="F457" s="2" t="str">
        <f t="shared" si="31"/>
        <v>92157713</v>
      </c>
      <c r="G457" s="2" t="s">
        <v>1509</v>
      </c>
    </row>
    <row r="458" spans="1:7" ht="240">
      <c r="A458" s="2" t="str">
        <f t="shared" si="28"/>
        <v>42192301</v>
      </c>
      <c r="B458" s="2" t="str">
        <f t="shared" si="29"/>
        <v>90028281</v>
      </c>
      <c r="C458" s="2" t="s">
        <v>1510</v>
      </c>
      <c r="D458" s="2" t="str">
        <f t="shared" si="30"/>
        <v>90028281</v>
      </c>
      <c r="E458" s="2" t="s">
        <v>1511</v>
      </c>
      <c r="F458" s="2" t="str">
        <f t="shared" si="31"/>
        <v>90028281</v>
      </c>
      <c r="G458" s="2" t="s">
        <v>1512</v>
      </c>
    </row>
    <row r="459" spans="1:7" ht="240">
      <c r="A459" s="2" t="str">
        <f t="shared" si="28"/>
        <v>42192301</v>
      </c>
      <c r="B459" s="2" t="str">
        <f t="shared" si="29"/>
        <v>90028286</v>
      </c>
      <c r="C459" s="2" t="s">
        <v>1513</v>
      </c>
      <c r="D459" s="2" t="str">
        <f t="shared" si="30"/>
        <v>90028286</v>
      </c>
      <c r="E459" s="2" t="s">
        <v>1514</v>
      </c>
      <c r="F459" s="2" t="str">
        <f t="shared" si="31"/>
        <v>90028286</v>
      </c>
      <c r="G459" s="2" t="s">
        <v>1515</v>
      </c>
    </row>
    <row r="460" spans="1:7" ht="240">
      <c r="A460" s="2" t="str">
        <f t="shared" si="28"/>
        <v>42192301</v>
      </c>
      <c r="B460" s="2" t="str">
        <f t="shared" si="29"/>
        <v>90028286</v>
      </c>
      <c r="C460" s="2" t="s">
        <v>1513</v>
      </c>
      <c r="D460" s="2" t="str">
        <f t="shared" si="30"/>
        <v>90028286</v>
      </c>
      <c r="E460" s="2" t="s">
        <v>1514</v>
      </c>
      <c r="F460" s="2" t="str">
        <f t="shared" si="31"/>
        <v>90028286</v>
      </c>
      <c r="G460" s="2" t="s">
        <v>1515</v>
      </c>
    </row>
    <row r="461" spans="1:7" ht="240">
      <c r="A461" s="2" t="str">
        <f t="shared" si="28"/>
        <v>42192301</v>
      </c>
      <c r="B461" s="2" t="str">
        <f t="shared" si="29"/>
        <v>90028286</v>
      </c>
      <c r="C461" s="2" t="s">
        <v>1513</v>
      </c>
      <c r="D461" s="2" t="str">
        <f t="shared" si="30"/>
        <v>90028286</v>
      </c>
      <c r="E461" s="2" t="s">
        <v>1514</v>
      </c>
      <c r="F461" s="2" t="str">
        <f t="shared" si="31"/>
        <v>90028286</v>
      </c>
      <c r="G461" s="2" t="s">
        <v>1515</v>
      </c>
    </row>
    <row r="462" spans="1:7" ht="240">
      <c r="A462" s="2" t="str">
        <f t="shared" si="28"/>
        <v>42192301</v>
      </c>
      <c r="B462" s="2" t="str">
        <f t="shared" si="29"/>
        <v>92158913</v>
      </c>
      <c r="C462" s="2" t="s">
        <v>1516</v>
      </c>
      <c r="D462" s="2" t="str">
        <f t="shared" si="30"/>
        <v>92158913</v>
      </c>
      <c r="E462" s="2" t="s">
        <v>1517</v>
      </c>
      <c r="F462" s="2" t="str">
        <f t="shared" si="31"/>
        <v>92158913</v>
      </c>
      <c r="G462" s="2" t="s">
        <v>1518</v>
      </c>
    </row>
    <row r="463" spans="1:7" ht="240">
      <c r="A463" s="2" t="str">
        <f t="shared" si="28"/>
        <v>42192301</v>
      </c>
      <c r="B463" s="2" t="str">
        <f t="shared" si="29"/>
        <v>92173993</v>
      </c>
      <c r="C463" s="2" t="s">
        <v>1519</v>
      </c>
      <c r="D463" s="2" t="str">
        <f t="shared" si="30"/>
        <v>92173993</v>
      </c>
      <c r="E463" s="2" t="s">
        <v>1520</v>
      </c>
      <c r="F463" s="2" t="str">
        <f t="shared" si="31"/>
        <v>92173993</v>
      </c>
      <c r="G463" s="2" t="s">
        <v>1521</v>
      </c>
    </row>
    <row r="464" spans="1:7" ht="240">
      <c r="A464" s="2" t="str">
        <f t="shared" si="28"/>
        <v>42192404</v>
      </c>
      <c r="B464" s="2" t="str">
        <f t="shared" si="29"/>
        <v>90032897</v>
      </c>
      <c r="C464" s="2" t="s">
        <v>1522</v>
      </c>
      <c r="D464" s="2" t="str">
        <f t="shared" si="30"/>
        <v>90032897</v>
      </c>
      <c r="E464" s="2" t="s">
        <v>1523</v>
      </c>
      <c r="F464" s="2" t="str">
        <f t="shared" si="31"/>
        <v>90032897</v>
      </c>
      <c r="G464" s="2" t="s">
        <v>1524</v>
      </c>
    </row>
    <row r="465" spans="1:7" ht="240">
      <c r="A465" s="2" t="str">
        <f t="shared" si="28"/>
        <v>42192404</v>
      </c>
      <c r="B465" s="2" t="str">
        <f t="shared" si="29"/>
        <v>92002645</v>
      </c>
      <c r="C465" s="2" t="s">
        <v>1525</v>
      </c>
      <c r="D465" s="2" t="str">
        <f t="shared" si="30"/>
        <v>92002645</v>
      </c>
      <c r="E465" s="2" t="s">
        <v>1526</v>
      </c>
      <c r="F465" s="2" t="str">
        <f t="shared" si="31"/>
        <v>92002645</v>
      </c>
      <c r="G465" s="2" t="s">
        <v>1527</v>
      </c>
    </row>
    <row r="466" spans="1:7" ht="240">
      <c r="A466" s="2" t="str">
        <f t="shared" si="28"/>
        <v>42192404</v>
      </c>
      <c r="B466" s="2" t="str">
        <f t="shared" si="29"/>
        <v>92025309</v>
      </c>
      <c r="C466" s="2" t="s">
        <v>1528</v>
      </c>
      <c r="D466" s="2" t="str">
        <f t="shared" si="30"/>
        <v>92025309</v>
      </c>
      <c r="E466" s="2" t="s">
        <v>1529</v>
      </c>
      <c r="F466" s="2" t="str">
        <f t="shared" si="31"/>
        <v>92025309</v>
      </c>
      <c r="G466" s="2" t="s">
        <v>1530</v>
      </c>
    </row>
    <row r="467" spans="1:7" ht="240">
      <c r="A467" s="2" t="str">
        <f t="shared" si="28"/>
        <v>42192404</v>
      </c>
      <c r="B467" s="2" t="str">
        <f t="shared" si="29"/>
        <v>92025309</v>
      </c>
      <c r="C467" s="2" t="s">
        <v>1528</v>
      </c>
      <c r="D467" s="2" t="str">
        <f t="shared" si="30"/>
        <v>92025309</v>
      </c>
      <c r="E467" s="2" t="s">
        <v>1529</v>
      </c>
      <c r="F467" s="2" t="str">
        <f t="shared" si="31"/>
        <v>92025309</v>
      </c>
      <c r="G467" s="2" t="s">
        <v>1530</v>
      </c>
    </row>
    <row r="468" spans="1:7" ht="240">
      <c r="A468" s="2" t="str">
        <f t="shared" si="28"/>
        <v>42192404</v>
      </c>
      <c r="B468" s="2" t="str">
        <f t="shared" si="29"/>
        <v>92038504</v>
      </c>
      <c r="C468" s="2" t="s">
        <v>1531</v>
      </c>
      <c r="D468" s="2" t="str">
        <f t="shared" si="30"/>
        <v>92038504</v>
      </c>
      <c r="E468" s="2" t="s">
        <v>1532</v>
      </c>
      <c r="F468" s="2" t="str">
        <f t="shared" si="31"/>
        <v>92038504</v>
      </c>
      <c r="G468" s="2" t="s">
        <v>1533</v>
      </c>
    </row>
    <row r="469" spans="1:7" ht="240">
      <c r="A469" s="2" t="str">
        <f t="shared" si="28"/>
        <v>42192404</v>
      </c>
      <c r="B469" s="2" t="str">
        <f t="shared" si="29"/>
        <v>92040760</v>
      </c>
      <c r="C469" s="2" t="s">
        <v>1534</v>
      </c>
      <c r="D469" s="2" t="str">
        <f t="shared" si="30"/>
        <v>92040760</v>
      </c>
      <c r="E469" s="2" t="s">
        <v>1535</v>
      </c>
      <c r="F469" s="2" t="str">
        <f t="shared" si="31"/>
        <v>92040760</v>
      </c>
      <c r="G469" s="2" t="s">
        <v>1536</v>
      </c>
    </row>
    <row r="470" spans="1:7" ht="240">
      <c r="A470" s="2" t="str">
        <f t="shared" si="28"/>
        <v>42192404</v>
      </c>
      <c r="B470" s="2" t="str">
        <f t="shared" si="29"/>
        <v>92060575</v>
      </c>
      <c r="C470" s="2" t="s">
        <v>1537</v>
      </c>
      <c r="D470" s="2" t="str">
        <f t="shared" si="30"/>
        <v>92060575</v>
      </c>
      <c r="E470" s="2" t="s">
        <v>1538</v>
      </c>
      <c r="F470" s="2" t="str">
        <f t="shared" si="31"/>
        <v>92060575</v>
      </c>
      <c r="G470" s="2" t="s">
        <v>1539</v>
      </c>
    </row>
    <row r="471" spans="1:7" ht="240">
      <c r="A471" s="2" t="str">
        <f t="shared" si="28"/>
        <v>42192404</v>
      </c>
      <c r="B471" s="2" t="str">
        <f t="shared" si="29"/>
        <v>92060575</v>
      </c>
      <c r="C471" s="2" t="s">
        <v>1537</v>
      </c>
      <c r="D471" s="2" t="str">
        <f t="shared" si="30"/>
        <v>92060575</v>
      </c>
      <c r="E471" s="2" t="s">
        <v>1538</v>
      </c>
      <c r="F471" s="2" t="str">
        <f t="shared" si="31"/>
        <v>92060575</v>
      </c>
      <c r="G471" s="2" t="s">
        <v>1539</v>
      </c>
    </row>
    <row r="472" spans="1:7" ht="240">
      <c r="A472" s="2" t="str">
        <f t="shared" si="28"/>
        <v>42192404</v>
      </c>
      <c r="B472" s="2" t="str">
        <f t="shared" si="29"/>
        <v>92089510</v>
      </c>
      <c r="C472" s="2" t="s">
        <v>1540</v>
      </c>
      <c r="D472" s="2" t="str">
        <f t="shared" si="30"/>
        <v>92089510</v>
      </c>
      <c r="E472" s="2" t="s">
        <v>1541</v>
      </c>
      <c r="F472" s="2" t="str">
        <f t="shared" si="31"/>
        <v>92089510</v>
      </c>
      <c r="G472" s="2" t="s">
        <v>1542</v>
      </c>
    </row>
    <row r="473" spans="1:7" ht="240">
      <c r="A473" s="2" t="str">
        <f t="shared" si="28"/>
        <v>42192404</v>
      </c>
      <c r="B473" s="2" t="str">
        <f t="shared" si="29"/>
        <v>92160335</v>
      </c>
      <c r="C473" s="2" t="s">
        <v>1543</v>
      </c>
      <c r="D473" s="2" t="str">
        <f t="shared" si="30"/>
        <v>92160335</v>
      </c>
      <c r="E473" s="2" t="s">
        <v>1544</v>
      </c>
      <c r="F473" s="2" t="str">
        <f t="shared" si="31"/>
        <v>92160335</v>
      </c>
      <c r="G473" s="2" t="s">
        <v>1545</v>
      </c>
    </row>
    <row r="474" spans="1:7" ht="240">
      <c r="A474" s="2" t="str">
        <f t="shared" si="28"/>
        <v>42192404</v>
      </c>
      <c r="B474" s="2" t="str">
        <f t="shared" si="29"/>
        <v>92160375</v>
      </c>
      <c r="C474" s="2" t="s">
        <v>1546</v>
      </c>
      <c r="D474" s="2" t="str">
        <f t="shared" si="30"/>
        <v>92160375</v>
      </c>
      <c r="E474" s="2" t="s">
        <v>1547</v>
      </c>
      <c r="F474" s="2" t="str">
        <f t="shared" si="31"/>
        <v>92160375</v>
      </c>
      <c r="G474" s="2" t="s">
        <v>1548</v>
      </c>
    </row>
    <row r="475" spans="1:7" ht="240">
      <c r="A475" s="2" t="str">
        <f t="shared" si="28"/>
        <v>42192501</v>
      </c>
      <c r="B475" s="2" t="str">
        <f t="shared" si="29"/>
        <v>92076201</v>
      </c>
      <c r="C475" s="2" t="s">
        <v>1549</v>
      </c>
      <c r="D475" s="2" t="str">
        <f t="shared" si="30"/>
        <v>92076201</v>
      </c>
      <c r="E475" s="2" t="s">
        <v>1550</v>
      </c>
      <c r="F475" s="2" t="str">
        <f t="shared" si="31"/>
        <v>92076201</v>
      </c>
      <c r="G475" s="2" t="s">
        <v>1551</v>
      </c>
    </row>
    <row r="476" spans="1:7" ht="240">
      <c r="A476" s="2" t="str">
        <f t="shared" si="28"/>
        <v>42192501</v>
      </c>
      <c r="B476" s="2" t="str">
        <f t="shared" si="29"/>
        <v>92154262</v>
      </c>
      <c r="C476" s="2" t="s">
        <v>1552</v>
      </c>
      <c r="D476" s="2" t="str">
        <f t="shared" si="30"/>
        <v>92154262</v>
      </c>
      <c r="E476" s="2" t="s">
        <v>1553</v>
      </c>
      <c r="F476" s="2" t="str">
        <f t="shared" si="31"/>
        <v>92154262</v>
      </c>
      <c r="G476" s="2" t="s">
        <v>1554</v>
      </c>
    </row>
    <row r="477" spans="1:7" ht="240">
      <c r="A477" s="2" t="str">
        <f t="shared" si="28"/>
        <v>42192501</v>
      </c>
      <c r="B477" s="2" t="str">
        <f t="shared" si="29"/>
        <v>92154262</v>
      </c>
      <c r="C477" s="2" t="s">
        <v>1552</v>
      </c>
      <c r="D477" s="2" t="str">
        <f t="shared" si="30"/>
        <v>92154262</v>
      </c>
      <c r="E477" s="2" t="s">
        <v>1553</v>
      </c>
      <c r="F477" s="2" t="str">
        <f t="shared" si="31"/>
        <v>92154262</v>
      </c>
      <c r="G477" s="2" t="s">
        <v>1554</v>
      </c>
    </row>
    <row r="478" spans="1:7" ht="240">
      <c r="A478" s="2" t="str">
        <f t="shared" si="28"/>
        <v>42192501</v>
      </c>
      <c r="B478" s="2" t="str">
        <f t="shared" si="29"/>
        <v>92154263</v>
      </c>
      <c r="C478" s="2" t="s">
        <v>1555</v>
      </c>
      <c r="D478" s="2" t="str">
        <f t="shared" si="30"/>
        <v>92154263</v>
      </c>
      <c r="E478" s="2" t="s">
        <v>1556</v>
      </c>
      <c r="F478" s="2" t="str">
        <f t="shared" si="31"/>
        <v>92154263</v>
      </c>
      <c r="G478" s="2" t="s">
        <v>1557</v>
      </c>
    </row>
    <row r="479" spans="1:7" ht="240">
      <c r="A479" s="2" t="str">
        <f t="shared" si="28"/>
        <v>42192501</v>
      </c>
      <c r="B479" s="2" t="str">
        <f t="shared" si="29"/>
        <v>92177084</v>
      </c>
      <c r="C479" s="2" t="s">
        <v>1558</v>
      </c>
      <c r="D479" s="2" t="str">
        <f t="shared" si="30"/>
        <v>92177084</v>
      </c>
      <c r="E479" s="2" t="s">
        <v>1559</v>
      </c>
      <c r="F479" s="2" t="str">
        <f t="shared" si="31"/>
        <v>92177084</v>
      </c>
      <c r="G479" s="2" t="s">
        <v>1560</v>
      </c>
    </row>
    <row r="480" spans="1:7" ht="240">
      <c r="A480" s="2" t="str">
        <f t="shared" si="28"/>
        <v>42192501</v>
      </c>
      <c r="B480" s="2" t="str">
        <f t="shared" si="29"/>
        <v>92179939</v>
      </c>
      <c r="C480" s="2" t="s">
        <v>1561</v>
      </c>
      <c r="D480" s="2" t="str">
        <f t="shared" si="30"/>
        <v>92179939</v>
      </c>
      <c r="E480" s="2" t="s">
        <v>1562</v>
      </c>
      <c r="F480" s="2" t="str">
        <f t="shared" si="31"/>
        <v>92179939</v>
      </c>
      <c r="G480" s="2" t="s">
        <v>1563</v>
      </c>
    </row>
    <row r="481" spans="1:7" ht="240">
      <c r="A481" s="2" t="str">
        <f t="shared" si="28"/>
        <v>42192501</v>
      </c>
      <c r="B481" s="2" t="str">
        <f t="shared" si="29"/>
        <v>92179939</v>
      </c>
      <c r="C481" s="2" t="s">
        <v>1561</v>
      </c>
      <c r="D481" s="2" t="str">
        <f t="shared" si="30"/>
        <v>92179939</v>
      </c>
      <c r="E481" s="2" t="s">
        <v>1562</v>
      </c>
      <c r="F481" s="2" t="str">
        <f t="shared" si="31"/>
        <v>92179939</v>
      </c>
      <c r="G481" s="2" t="s">
        <v>1563</v>
      </c>
    </row>
    <row r="482" spans="1:7" ht="240">
      <c r="A482" s="2" t="str">
        <f t="shared" si="28"/>
        <v>42192501</v>
      </c>
      <c r="B482" s="2" t="str">
        <f t="shared" si="29"/>
        <v>92185620</v>
      </c>
      <c r="C482" s="2" t="s">
        <v>1564</v>
      </c>
      <c r="D482" s="2" t="str">
        <f t="shared" si="30"/>
        <v>92185620</v>
      </c>
      <c r="E482" s="2" t="s">
        <v>1565</v>
      </c>
      <c r="F482" s="2" t="str">
        <f t="shared" si="31"/>
        <v>92185620</v>
      </c>
      <c r="G482" s="2" t="s">
        <v>1566</v>
      </c>
    </row>
    <row r="483" spans="1:7" ht="240">
      <c r="A483" s="2" t="str">
        <f t="shared" si="28"/>
        <v>42201510</v>
      </c>
      <c r="B483" s="2" t="str">
        <f t="shared" si="29"/>
        <v>92191156</v>
      </c>
      <c r="C483" s="2" t="s">
        <v>1567</v>
      </c>
      <c r="D483" s="2" t="str">
        <f t="shared" si="30"/>
        <v>92191156</v>
      </c>
      <c r="E483" s="2" t="s">
        <v>1568</v>
      </c>
      <c r="F483" s="2" t="str">
        <f t="shared" si="31"/>
        <v>92191156</v>
      </c>
      <c r="G483" s="2" t="s">
        <v>1569</v>
      </c>
    </row>
    <row r="484" spans="1:7" ht="240">
      <c r="A484" s="2" t="str">
        <f t="shared" si="28"/>
        <v>42201605</v>
      </c>
      <c r="B484" s="2" t="str">
        <f t="shared" si="29"/>
        <v>92203905</v>
      </c>
      <c r="C484" s="2" t="s">
        <v>1570</v>
      </c>
      <c r="D484" s="2" t="str">
        <f t="shared" si="30"/>
        <v>92203905</v>
      </c>
      <c r="E484" s="2" t="s">
        <v>1571</v>
      </c>
      <c r="F484" s="2" t="str">
        <f t="shared" si="31"/>
        <v>92203905</v>
      </c>
      <c r="G484" s="2" t="s">
        <v>1572</v>
      </c>
    </row>
    <row r="485" spans="1:7" ht="240">
      <c r="A485" s="2" t="str">
        <f t="shared" si="28"/>
        <v>42201605</v>
      </c>
      <c r="B485" s="2" t="str">
        <f t="shared" si="29"/>
        <v>92203906</v>
      </c>
      <c r="C485" s="2" t="s">
        <v>1573</v>
      </c>
      <c r="D485" s="2" t="str">
        <f t="shared" si="30"/>
        <v>92203906</v>
      </c>
      <c r="E485" s="2" t="s">
        <v>1574</v>
      </c>
      <c r="F485" s="2" t="str">
        <f t="shared" si="31"/>
        <v>92203906</v>
      </c>
      <c r="G485" s="2" t="s">
        <v>1575</v>
      </c>
    </row>
    <row r="486" spans="1:7" ht="360">
      <c r="A486" s="2" t="str">
        <f t="shared" si="28"/>
        <v>42201701</v>
      </c>
      <c r="B486" s="2" t="str">
        <f t="shared" si="29"/>
        <v>90043895</v>
      </c>
      <c r="C486" s="2" t="s">
        <v>1576</v>
      </c>
      <c r="D486" s="2" t="str">
        <f t="shared" si="30"/>
        <v>90043895</v>
      </c>
      <c r="E486" s="2" t="s">
        <v>1577</v>
      </c>
      <c r="F486" s="2" t="str">
        <f t="shared" si="31"/>
        <v>90043895</v>
      </c>
      <c r="G486" s="2" t="s">
        <v>1578</v>
      </c>
    </row>
    <row r="487" spans="1:7" ht="240">
      <c r="A487" s="2" t="str">
        <f t="shared" si="28"/>
        <v>42201701</v>
      </c>
      <c r="B487" s="2" t="str">
        <f t="shared" si="29"/>
        <v>92039429</v>
      </c>
      <c r="C487" s="2" t="s">
        <v>1579</v>
      </c>
      <c r="D487" s="2" t="str">
        <f t="shared" si="30"/>
        <v>92039429</v>
      </c>
      <c r="E487" s="2" t="s">
        <v>1580</v>
      </c>
      <c r="F487" s="2" t="str">
        <f t="shared" si="31"/>
        <v>92039429</v>
      </c>
      <c r="G487" s="2" t="s">
        <v>1581</v>
      </c>
    </row>
    <row r="488" spans="1:7" ht="240">
      <c r="A488" s="2" t="str">
        <f t="shared" si="28"/>
        <v>42201701</v>
      </c>
      <c r="B488" s="2" t="str">
        <f t="shared" si="29"/>
        <v>92039429</v>
      </c>
      <c r="C488" s="2" t="s">
        <v>1579</v>
      </c>
      <c r="D488" s="2" t="str">
        <f t="shared" si="30"/>
        <v>92039429</v>
      </c>
      <c r="E488" s="2" t="s">
        <v>1580</v>
      </c>
      <c r="F488" s="2" t="str">
        <f t="shared" si="31"/>
        <v>92039429</v>
      </c>
      <c r="G488" s="2" t="s">
        <v>1581</v>
      </c>
    </row>
    <row r="489" spans="1:7" ht="240">
      <c r="A489" s="2" t="str">
        <f t="shared" si="28"/>
        <v>42201701</v>
      </c>
      <c r="B489" s="2" t="str">
        <f t="shared" si="29"/>
        <v>92085053</v>
      </c>
      <c r="C489" s="2" t="s">
        <v>1582</v>
      </c>
      <c r="D489" s="2" t="str">
        <f t="shared" si="30"/>
        <v>92085053</v>
      </c>
      <c r="E489" s="2" t="s">
        <v>1583</v>
      </c>
      <c r="F489" s="2" t="str">
        <f t="shared" si="31"/>
        <v>92085053</v>
      </c>
      <c r="G489" s="2" t="s">
        <v>1584</v>
      </c>
    </row>
    <row r="490" spans="1:7" ht="240">
      <c r="A490" s="2" t="str">
        <f t="shared" si="28"/>
        <v>42201708</v>
      </c>
      <c r="B490" s="2" t="str">
        <f t="shared" si="29"/>
        <v>92154898</v>
      </c>
      <c r="C490" s="2" t="s">
        <v>1585</v>
      </c>
      <c r="D490" s="2" t="str">
        <f t="shared" si="30"/>
        <v>92154898</v>
      </c>
      <c r="E490" s="2" t="s">
        <v>1586</v>
      </c>
      <c r="F490" s="2" t="str">
        <f t="shared" si="31"/>
        <v>92154898</v>
      </c>
      <c r="G490" s="2" t="s">
        <v>1587</v>
      </c>
    </row>
    <row r="491" spans="1:7" ht="240">
      <c r="A491" s="2" t="str">
        <f t="shared" si="28"/>
        <v>42201708</v>
      </c>
      <c r="B491" s="2" t="str">
        <f t="shared" si="29"/>
        <v>92154898</v>
      </c>
      <c r="C491" s="2" t="s">
        <v>1585</v>
      </c>
      <c r="D491" s="2" t="str">
        <f t="shared" si="30"/>
        <v>92154898</v>
      </c>
      <c r="E491" s="2" t="s">
        <v>1586</v>
      </c>
      <c r="F491" s="2" t="str">
        <f t="shared" si="31"/>
        <v>92154898</v>
      </c>
      <c r="G491" s="2" t="s">
        <v>1587</v>
      </c>
    </row>
    <row r="492" spans="1:7" ht="240">
      <c r="A492" s="2" t="str">
        <f t="shared" si="28"/>
        <v>42201708</v>
      </c>
      <c r="B492" s="2" t="str">
        <f t="shared" si="29"/>
        <v>92162911</v>
      </c>
      <c r="C492" s="2" t="s">
        <v>1588</v>
      </c>
      <c r="D492" s="2" t="str">
        <f t="shared" si="30"/>
        <v>92162911</v>
      </c>
      <c r="E492" s="2" t="s">
        <v>1589</v>
      </c>
      <c r="F492" s="2" t="str">
        <f t="shared" si="31"/>
        <v>92162911</v>
      </c>
      <c r="G492" s="2" t="s">
        <v>1590</v>
      </c>
    </row>
    <row r="493" spans="1:7" ht="240">
      <c r="A493" s="2" t="str">
        <f t="shared" si="28"/>
        <v>42201708</v>
      </c>
      <c r="B493" s="2" t="str">
        <f t="shared" si="29"/>
        <v>92162911</v>
      </c>
      <c r="C493" s="2" t="s">
        <v>1588</v>
      </c>
      <c r="D493" s="2" t="str">
        <f t="shared" si="30"/>
        <v>92162911</v>
      </c>
      <c r="E493" s="2" t="s">
        <v>1589</v>
      </c>
      <c r="F493" s="2" t="str">
        <f t="shared" si="31"/>
        <v>92162911</v>
      </c>
      <c r="G493" s="2" t="s">
        <v>1590</v>
      </c>
    </row>
    <row r="494" spans="1:7" ht="240">
      <c r="A494" s="2" t="str">
        <f t="shared" si="28"/>
        <v>42201708</v>
      </c>
      <c r="B494" s="2" t="str">
        <f t="shared" si="29"/>
        <v>92190199</v>
      </c>
      <c r="C494" s="2" t="s">
        <v>543</v>
      </c>
      <c r="D494" s="2" t="str">
        <f t="shared" si="30"/>
        <v>92190199</v>
      </c>
      <c r="E494" s="2" t="s">
        <v>1591</v>
      </c>
      <c r="F494" s="2" t="str">
        <f t="shared" si="31"/>
        <v>92190199</v>
      </c>
      <c r="G494" s="2" t="s">
        <v>1592</v>
      </c>
    </row>
    <row r="495" spans="1:7" ht="240">
      <c r="A495" s="2" t="str">
        <f t="shared" si="28"/>
        <v>42201708</v>
      </c>
      <c r="B495" s="2" t="str">
        <f t="shared" si="29"/>
        <v>92190199</v>
      </c>
      <c r="C495" s="2" t="s">
        <v>543</v>
      </c>
      <c r="D495" s="2" t="str">
        <f t="shared" si="30"/>
        <v>92190199</v>
      </c>
      <c r="E495" s="2" t="s">
        <v>1591</v>
      </c>
      <c r="F495" s="2" t="str">
        <f t="shared" si="31"/>
        <v>92190199</v>
      </c>
      <c r="G495" s="2" t="s">
        <v>1592</v>
      </c>
    </row>
    <row r="496" spans="1:7" ht="240">
      <c r="A496" s="2" t="str">
        <f t="shared" si="28"/>
        <v>42201709</v>
      </c>
      <c r="B496" s="2" t="str">
        <f t="shared" si="29"/>
        <v>92039779</v>
      </c>
      <c r="C496" s="2" t="s">
        <v>1593</v>
      </c>
      <c r="D496" s="2" t="str">
        <f t="shared" si="30"/>
        <v>92039779</v>
      </c>
      <c r="E496" s="2" t="s">
        <v>1594</v>
      </c>
      <c r="F496" s="2" t="str">
        <f t="shared" si="31"/>
        <v>92039779</v>
      </c>
      <c r="G496" s="2" t="s">
        <v>1595</v>
      </c>
    </row>
    <row r="497" spans="1:7" ht="240">
      <c r="A497" s="2" t="str">
        <f t="shared" si="28"/>
        <v>42201709</v>
      </c>
      <c r="B497" s="2" t="str">
        <f t="shared" si="29"/>
        <v>92071123</v>
      </c>
      <c r="C497" s="2" t="s">
        <v>1596</v>
      </c>
      <c r="D497" s="2" t="str">
        <f t="shared" si="30"/>
        <v>92071123</v>
      </c>
      <c r="E497" s="2" t="s">
        <v>1597</v>
      </c>
      <c r="F497" s="2" t="str">
        <f t="shared" si="31"/>
        <v>92071123</v>
      </c>
      <c r="G497" s="2" t="s">
        <v>1598</v>
      </c>
    </row>
    <row r="498" spans="1:7" ht="315">
      <c r="A498" s="2" t="str">
        <f t="shared" si="28"/>
        <v>42201712</v>
      </c>
      <c r="B498" s="2" t="str">
        <f t="shared" si="29"/>
        <v>92196911</v>
      </c>
      <c r="C498" s="2" t="s">
        <v>1599</v>
      </c>
      <c r="D498" s="2" t="str">
        <f t="shared" si="30"/>
        <v>92196911</v>
      </c>
      <c r="E498" s="2" t="s">
        <v>1600</v>
      </c>
      <c r="F498" s="2" t="str">
        <f t="shared" si="31"/>
        <v>92196911</v>
      </c>
      <c r="G498" s="2" t="s">
        <v>1601</v>
      </c>
    </row>
    <row r="499" spans="1:7" ht="240">
      <c r="A499" s="2" t="str">
        <f t="shared" si="28"/>
        <v>42201806</v>
      </c>
      <c r="B499" s="2" t="str">
        <f t="shared" si="29"/>
        <v>92191027</v>
      </c>
      <c r="C499" s="2" t="s">
        <v>1602</v>
      </c>
      <c r="D499" s="2" t="str">
        <f t="shared" si="30"/>
        <v>92191027</v>
      </c>
      <c r="E499" s="2" t="s">
        <v>1603</v>
      </c>
      <c r="F499" s="2" t="str">
        <f t="shared" si="31"/>
        <v>92191027</v>
      </c>
      <c r="G499" s="2" t="s">
        <v>1604</v>
      </c>
    </row>
    <row r="500" spans="1:7" ht="285">
      <c r="A500" s="2" t="str">
        <f t="shared" si="28"/>
        <v>42201809</v>
      </c>
      <c r="B500" s="2" t="str">
        <f t="shared" si="29"/>
        <v>92158881</v>
      </c>
      <c r="C500" s="2" t="s">
        <v>1605</v>
      </c>
      <c r="D500" s="2" t="str">
        <f t="shared" si="30"/>
        <v>92158881</v>
      </c>
      <c r="E500" s="2" t="s">
        <v>1606</v>
      </c>
      <c r="F500" s="2" t="str">
        <f t="shared" si="31"/>
        <v>92158881</v>
      </c>
      <c r="G500" s="2" t="s">
        <v>1607</v>
      </c>
    </row>
    <row r="501" spans="1:7" ht="285">
      <c r="A501" s="2" t="str">
        <f t="shared" si="28"/>
        <v>42201809</v>
      </c>
      <c r="B501" s="2" t="str">
        <f t="shared" si="29"/>
        <v>92158881</v>
      </c>
      <c r="C501" s="2" t="s">
        <v>1605</v>
      </c>
      <c r="D501" s="2" t="str">
        <f t="shared" si="30"/>
        <v>92158881</v>
      </c>
      <c r="E501" s="2" t="s">
        <v>1606</v>
      </c>
      <c r="F501" s="2" t="str">
        <f t="shared" si="31"/>
        <v>92158881</v>
      </c>
      <c r="G501" s="2" t="s">
        <v>1607</v>
      </c>
    </row>
    <row r="502" spans="1:7" ht="240">
      <c r="A502" s="2" t="str">
        <f t="shared" si="28"/>
        <v>42201810</v>
      </c>
      <c r="B502" s="2" t="str">
        <f t="shared" si="29"/>
        <v>92203903</v>
      </c>
      <c r="C502" s="2" t="s">
        <v>1608</v>
      </c>
      <c r="D502" s="2" t="str">
        <f t="shared" si="30"/>
        <v>92203903</v>
      </c>
      <c r="E502" s="2" t="s">
        <v>1609</v>
      </c>
      <c r="F502" s="2" t="str">
        <f t="shared" si="31"/>
        <v>92203903</v>
      </c>
      <c r="G502" s="2" t="s">
        <v>1610</v>
      </c>
    </row>
    <row r="503" spans="1:7" ht="240">
      <c r="A503" s="2" t="str">
        <f t="shared" si="28"/>
        <v>42201810</v>
      </c>
      <c r="B503" s="2" t="str">
        <f t="shared" si="29"/>
        <v>92203910</v>
      </c>
      <c r="C503" s="2" t="s">
        <v>1611</v>
      </c>
      <c r="D503" s="2" t="str">
        <f t="shared" si="30"/>
        <v>92203910</v>
      </c>
      <c r="E503" s="2" t="s">
        <v>1612</v>
      </c>
      <c r="F503" s="2" t="str">
        <f t="shared" si="31"/>
        <v>92203910</v>
      </c>
      <c r="G503" s="2" t="s">
        <v>1613</v>
      </c>
    </row>
    <row r="504" spans="1:7" ht="240">
      <c r="A504" s="2" t="str">
        <f t="shared" si="28"/>
        <v>42201810</v>
      </c>
      <c r="B504" s="2" t="str">
        <f t="shared" si="29"/>
        <v>92203915</v>
      </c>
      <c r="C504" s="2" t="s">
        <v>1614</v>
      </c>
      <c r="D504" s="2" t="str">
        <f t="shared" si="30"/>
        <v>92203915</v>
      </c>
      <c r="E504" s="2" t="s">
        <v>1615</v>
      </c>
      <c r="F504" s="2" t="str">
        <f t="shared" si="31"/>
        <v>92203915</v>
      </c>
      <c r="G504" s="2" t="s">
        <v>1616</v>
      </c>
    </row>
    <row r="505" spans="1:7" ht="240">
      <c r="A505" s="2" t="str">
        <f t="shared" si="28"/>
        <v>42201810</v>
      </c>
      <c r="B505" s="2" t="str">
        <f t="shared" si="29"/>
        <v>92203916</v>
      </c>
      <c r="C505" s="2" t="s">
        <v>1617</v>
      </c>
      <c r="D505" s="2" t="str">
        <f t="shared" si="30"/>
        <v>92203916</v>
      </c>
      <c r="E505" s="2" t="s">
        <v>1618</v>
      </c>
      <c r="F505" s="2" t="str">
        <f t="shared" si="31"/>
        <v>92203916</v>
      </c>
      <c r="G505" s="2" t="s">
        <v>1619</v>
      </c>
    </row>
    <row r="506" spans="1:7" ht="240">
      <c r="A506" s="2" t="str">
        <f t="shared" si="28"/>
        <v>42201810</v>
      </c>
      <c r="B506" s="2" t="str">
        <f t="shared" si="29"/>
        <v>92203924</v>
      </c>
      <c r="C506" s="2" t="s">
        <v>1620</v>
      </c>
      <c r="D506" s="2" t="str">
        <f t="shared" si="30"/>
        <v>92203924</v>
      </c>
      <c r="E506" s="2" t="s">
        <v>1621</v>
      </c>
      <c r="F506" s="2" t="str">
        <f t="shared" si="31"/>
        <v>92203924</v>
      </c>
      <c r="G506" s="2" t="s">
        <v>1622</v>
      </c>
    </row>
    <row r="507" spans="1:7" ht="240">
      <c r="A507" s="2" t="str">
        <f t="shared" si="28"/>
        <v>42201814</v>
      </c>
      <c r="B507" s="2" t="str">
        <f t="shared" si="29"/>
        <v>92203907</v>
      </c>
      <c r="C507" s="2" t="s">
        <v>1623</v>
      </c>
      <c r="D507" s="2" t="str">
        <f t="shared" si="30"/>
        <v>92203907</v>
      </c>
      <c r="E507" s="2" t="s">
        <v>1624</v>
      </c>
      <c r="F507" s="2" t="str">
        <f t="shared" si="31"/>
        <v>92203907</v>
      </c>
      <c r="G507" s="2" t="s">
        <v>1625</v>
      </c>
    </row>
    <row r="508" spans="1:7" ht="240">
      <c r="A508" s="2" t="str">
        <f t="shared" si="28"/>
        <v>42201814</v>
      </c>
      <c r="B508" s="2" t="str">
        <f t="shared" si="29"/>
        <v>92203908</v>
      </c>
      <c r="C508" s="2" t="s">
        <v>1626</v>
      </c>
      <c r="D508" s="2" t="str">
        <f t="shared" si="30"/>
        <v>92203908</v>
      </c>
      <c r="E508" s="2" t="s">
        <v>1627</v>
      </c>
      <c r="F508" s="2" t="str">
        <f t="shared" si="31"/>
        <v>92203908</v>
      </c>
      <c r="G508" s="2" t="s">
        <v>1628</v>
      </c>
    </row>
    <row r="509" spans="1:7" ht="240">
      <c r="A509" s="2" t="str">
        <f t="shared" si="28"/>
        <v>42201857</v>
      </c>
      <c r="B509" s="2" t="str">
        <f t="shared" si="29"/>
        <v>92158879</v>
      </c>
      <c r="C509" s="2" t="s">
        <v>1629</v>
      </c>
      <c r="D509" s="2" t="str">
        <f t="shared" si="30"/>
        <v>92158879</v>
      </c>
      <c r="E509" s="2" t="s">
        <v>1630</v>
      </c>
      <c r="F509" s="2" t="str">
        <f t="shared" si="31"/>
        <v>92158879</v>
      </c>
      <c r="G509" s="2" t="s">
        <v>1631</v>
      </c>
    </row>
    <row r="510" spans="1:7" ht="240">
      <c r="A510" s="2" t="str">
        <f t="shared" si="28"/>
        <v>42201904</v>
      </c>
      <c r="B510" s="2" t="str">
        <f t="shared" si="29"/>
        <v>90031535</v>
      </c>
      <c r="C510" s="2" t="s">
        <v>1632</v>
      </c>
      <c r="D510" s="2" t="str">
        <f t="shared" si="30"/>
        <v>90031535</v>
      </c>
      <c r="E510" s="2" t="s">
        <v>1633</v>
      </c>
      <c r="F510" s="2" t="str">
        <f t="shared" si="31"/>
        <v>90031535</v>
      </c>
      <c r="G510" s="2" t="s">
        <v>1634</v>
      </c>
    </row>
    <row r="511" spans="1:7" ht="240">
      <c r="A511" s="2" t="str">
        <f t="shared" si="28"/>
        <v>42201904</v>
      </c>
      <c r="B511" s="2" t="str">
        <f t="shared" si="29"/>
        <v>90031535</v>
      </c>
      <c r="C511" s="2" t="s">
        <v>1632</v>
      </c>
      <c r="D511" s="2" t="str">
        <f t="shared" si="30"/>
        <v>90031535</v>
      </c>
      <c r="E511" s="2" t="s">
        <v>1633</v>
      </c>
      <c r="F511" s="2" t="str">
        <f t="shared" si="31"/>
        <v>90031535</v>
      </c>
      <c r="G511" s="2" t="s">
        <v>1634</v>
      </c>
    </row>
    <row r="512" spans="1:7" ht="240">
      <c r="A512" s="2" t="str">
        <f t="shared" si="28"/>
        <v>42201904</v>
      </c>
      <c r="B512" s="2" t="str">
        <f t="shared" si="29"/>
        <v>92039107</v>
      </c>
      <c r="C512" s="2" t="s">
        <v>1635</v>
      </c>
      <c r="D512" s="2" t="str">
        <f t="shared" si="30"/>
        <v>92039107</v>
      </c>
      <c r="E512" s="2" t="s">
        <v>1636</v>
      </c>
      <c r="F512" s="2" t="str">
        <f t="shared" si="31"/>
        <v>92039107</v>
      </c>
      <c r="G512" s="2" t="s">
        <v>1637</v>
      </c>
    </row>
    <row r="513" spans="1:7" ht="240">
      <c r="A513" s="2" t="str">
        <f t="shared" si="28"/>
        <v>42201904</v>
      </c>
      <c r="B513" s="2" t="str">
        <f t="shared" si="29"/>
        <v>92039107</v>
      </c>
      <c r="C513" s="2" t="s">
        <v>1635</v>
      </c>
      <c r="D513" s="2" t="str">
        <f t="shared" si="30"/>
        <v>92039107</v>
      </c>
      <c r="E513" s="2" t="s">
        <v>1636</v>
      </c>
      <c r="F513" s="2" t="str">
        <f t="shared" si="31"/>
        <v>92039107</v>
      </c>
      <c r="G513" s="2" t="s">
        <v>1637</v>
      </c>
    </row>
    <row r="514" spans="1:7" ht="240">
      <c r="A514" s="2" t="str">
        <f t="shared" ref="A514:A577" si="32">LEFT(C514,8)</f>
        <v>42202102</v>
      </c>
      <c r="B514" s="2" t="str">
        <f t="shared" ref="B514:B577" si="33">RIGHT(C514,8)</f>
        <v>92063689</v>
      </c>
      <c r="C514" s="2" t="s">
        <v>1638</v>
      </c>
      <c r="D514" s="2" t="str">
        <f t="shared" si="30"/>
        <v>92063689</v>
      </c>
      <c r="E514" s="2" t="s">
        <v>1639</v>
      </c>
      <c r="F514" s="2" t="str">
        <f t="shared" si="31"/>
        <v>92063689</v>
      </c>
      <c r="G514" s="2" t="s">
        <v>1640</v>
      </c>
    </row>
    <row r="515" spans="1:7" ht="240">
      <c r="A515" s="2" t="str">
        <f t="shared" si="32"/>
        <v>42203402</v>
      </c>
      <c r="B515" s="2" t="str">
        <f t="shared" si="33"/>
        <v>92063750</v>
      </c>
      <c r="C515" s="2" t="s">
        <v>1641</v>
      </c>
      <c r="D515" s="2" t="str">
        <f t="shared" ref="D515:D578" si="34">B515</f>
        <v>92063750</v>
      </c>
      <c r="E515" s="2" t="s">
        <v>1642</v>
      </c>
      <c r="F515" s="2" t="str">
        <f t="shared" ref="F515:F578" si="35">B515</f>
        <v>92063750</v>
      </c>
      <c r="G515" s="2" t="s">
        <v>1643</v>
      </c>
    </row>
    <row r="516" spans="1:7" ht="240">
      <c r="A516" s="2" t="str">
        <f t="shared" si="32"/>
        <v>42203405</v>
      </c>
      <c r="B516" s="2" t="str">
        <f t="shared" si="33"/>
        <v>92035318</v>
      </c>
      <c r="C516" s="2" t="s">
        <v>1644</v>
      </c>
      <c r="D516" s="2" t="str">
        <f t="shared" si="34"/>
        <v>92035318</v>
      </c>
      <c r="E516" s="2" t="s">
        <v>1645</v>
      </c>
      <c r="F516" s="2" t="str">
        <f t="shared" si="35"/>
        <v>92035318</v>
      </c>
      <c r="G516" s="2" t="s">
        <v>1646</v>
      </c>
    </row>
    <row r="517" spans="1:7" ht="240">
      <c r="A517" s="2" t="str">
        <f t="shared" si="32"/>
        <v>42203405</v>
      </c>
      <c r="B517" s="2" t="str">
        <f t="shared" si="33"/>
        <v>92035319</v>
      </c>
      <c r="C517" s="2" t="s">
        <v>1647</v>
      </c>
      <c r="D517" s="2" t="str">
        <f t="shared" si="34"/>
        <v>92035319</v>
      </c>
      <c r="E517" s="2" t="s">
        <v>1648</v>
      </c>
      <c r="F517" s="2" t="str">
        <f t="shared" si="35"/>
        <v>92035319</v>
      </c>
      <c r="G517" s="2" t="s">
        <v>1649</v>
      </c>
    </row>
    <row r="518" spans="1:7" ht="240">
      <c r="A518" s="2" t="str">
        <f t="shared" si="32"/>
        <v>42203405</v>
      </c>
      <c r="B518" s="2" t="str">
        <f t="shared" si="33"/>
        <v>92035320</v>
      </c>
      <c r="C518" s="2" t="s">
        <v>1650</v>
      </c>
      <c r="D518" s="2" t="str">
        <f t="shared" si="34"/>
        <v>92035320</v>
      </c>
      <c r="E518" s="2" t="s">
        <v>1651</v>
      </c>
      <c r="F518" s="2" t="str">
        <f t="shared" si="35"/>
        <v>92035320</v>
      </c>
      <c r="G518" s="2" t="s">
        <v>1652</v>
      </c>
    </row>
    <row r="519" spans="1:7" ht="240">
      <c r="A519" s="2" t="str">
        <f t="shared" si="32"/>
        <v>42203425</v>
      </c>
      <c r="B519" s="2" t="str">
        <f t="shared" si="33"/>
        <v>92002626</v>
      </c>
      <c r="C519" s="2" t="s">
        <v>1653</v>
      </c>
      <c r="D519" s="2" t="str">
        <f t="shared" si="34"/>
        <v>92002626</v>
      </c>
      <c r="E519" s="2" t="s">
        <v>1654</v>
      </c>
      <c r="F519" s="2" t="str">
        <f t="shared" si="35"/>
        <v>92002626</v>
      </c>
      <c r="G519" s="2" t="s">
        <v>1655</v>
      </c>
    </row>
    <row r="520" spans="1:7" ht="240">
      <c r="A520" s="2" t="str">
        <f t="shared" si="32"/>
        <v>42203425</v>
      </c>
      <c r="B520" s="2" t="str">
        <f t="shared" si="33"/>
        <v>92002630</v>
      </c>
      <c r="C520" s="2" t="s">
        <v>1656</v>
      </c>
      <c r="D520" s="2" t="str">
        <f t="shared" si="34"/>
        <v>92002630</v>
      </c>
      <c r="E520" s="2" t="s">
        <v>1657</v>
      </c>
      <c r="F520" s="2" t="str">
        <f t="shared" si="35"/>
        <v>92002630</v>
      </c>
      <c r="G520" s="2" t="s">
        <v>1658</v>
      </c>
    </row>
    <row r="521" spans="1:7" ht="240">
      <c r="A521" s="2" t="str">
        <f t="shared" si="32"/>
        <v>42203425</v>
      </c>
      <c r="B521" s="2" t="str">
        <f t="shared" si="33"/>
        <v>92002630</v>
      </c>
      <c r="C521" s="2" t="s">
        <v>1656</v>
      </c>
      <c r="D521" s="2" t="str">
        <f t="shared" si="34"/>
        <v>92002630</v>
      </c>
      <c r="E521" s="2" t="s">
        <v>1657</v>
      </c>
      <c r="F521" s="2" t="str">
        <f t="shared" si="35"/>
        <v>92002630</v>
      </c>
      <c r="G521" s="2" t="s">
        <v>1658</v>
      </c>
    </row>
    <row r="522" spans="1:7" ht="240">
      <c r="A522" s="2" t="str">
        <f t="shared" si="32"/>
        <v>42203425</v>
      </c>
      <c r="B522" s="2" t="str">
        <f t="shared" si="33"/>
        <v>92002632</v>
      </c>
      <c r="C522" s="2" t="s">
        <v>1659</v>
      </c>
      <c r="D522" s="2" t="str">
        <f t="shared" si="34"/>
        <v>92002632</v>
      </c>
      <c r="E522" s="2" t="s">
        <v>1660</v>
      </c>
      <c r="F522" s="2" t="str">
        <f t="shared" si="35"/>
        <v>92002632</v>
      </c>
      <c r="G522" s="2" t="s">
        <v>1661</v>
      </c>
    </row>
    <row r="523" spans="1:7" ht="240">
      <c r="A523" s="2" t="str">
        <f t="shared" si="32"/>
        <v>42203425</v>
      </c>
      <c r="B523" s="2" t="str">
        <f t="shared" si="33"/>
        <v>92002632</v>
      </c>
      <c r="C523" s="2" t="s">
        <v>1659</v>
      </c>
      <c r="D523" s="2" t="str">
        <f t="shared" si="34"/>
        <v>92002632</v>
      </c>
      <c r="E523" s="2" t="s">
        <v>1660</v>
      </c>
      <c r="F523" s="2" t="str">
        <f t="shared" si="35"/>
        <v>92002632</v>
      </c>
      <c r="G523" s="2" t="s">
        <v>1661</v>
      </c>
    </row>
    <row r="524" spans="1:7" ht="240">
      <c r="A524" s="2" t="str">
        <f t="shared" si="32"/>
        <v>42203425</v>
      </c>
      <c r="B524" s="2" t="str">
        <f t="shared" si="33"/>
        <v>92035037</v>
      </c>
      <c r="C524" s="2" t="s">
        <v>1662</v>
      </c>
      <c r="D524" s="2" t="str">
        <f t="shared" si="34"/>
        <v>92035037</v>
      </c>
      <c r="E524" s="2" t="s">
        <v>1663</v>
      </c>
      <c r="F524" s="2" t="str">
        <f t="shared" si="35"/>
        <v>92035037</v>
      </c>
      <c r="G524" s="2" t="s">
        <v>1664</v>
      </c>
    </row>
    <row r="525" spans="1:7" ht="240">
      <c r="A525" s="2" t="str">
        <f t="shared" si="32"/>
        <v>42203425</v>
      </c>
      <c r="B525" s="2" t="str">
        <f t="shared" si="33"/>
        <v>92162361</v>
      </c>
      <c r="C525" s="2" t="s">
        <v>1665</v>
      </c>
      <c r="D525" s="2" t="str">
        <f t="shared" si="34"/>
        <v>92162361</v>
      </c>
      <c r="E525" s="2" t="s">
        <v>1666</v>
      </c>
      <c r="F525" s="2" t="str">
        <f t="shared" si="35"/>
        <v>92162361</v>
      </c>
      <c r="G525" s="2" t="s">
        <v>1667</v>
      </c>
    </row>
    <row r="526" spans="1:7" ht="240">
      <c r="A526" s="2" t="str">
        <f t="shared" si="32"/>
        <v>42203425</v>
      </c>
      <c r="B526" s="2" t="str">
        <f t="shared" si="33"/>
        <v>92162361</v>
      </c>
      <c r="C526" s="2" t="s">
        <v>1665</v>
      </c>
      <c r="D526" s="2" t="str">
        <f t="shared" si="34"/>
        <v>92162361</v>
      </c>
      <c r="E526" s="2" t="s">
        <v>1666</v>
      </c>
      <c r="F526" s="2" t="str">
        <f t="shared" si="35"/>
        <v>92162361</v>
      </c>
      <c r="G526" s="2" t="s">
        <v>1667</v>
      </c>
    </row>
    <row r="527" spans="1:7" ht="240">
      <c r="A527" s="2" t="str">
        <f t="shared" si="32"/>
        <v>42203425</v>
      </c>
      <c r="B527" s="2" t="str">
        <f t="shared" si="33"/>
        <v>92162401</v>
      </c>
      <c r="C527" s="2" t="s">
        <v>1668</v>
      </c>
      <c r="D527" s="2" t="str">
        <f t="shared" si="34"/>
        <v>92162401</v>
      </c>
      <c r="E527" s="2" t="s">
        <v>1669</v>
      </c>
      <c r="F527" s="2" t="str">
        <f t="shared" si="35"/>
        <v>92162401</v>
      </c>
      <c r="G527" s="2" t="s">
        <v>1670</v>
      </c>
    </row>
    <row r="528" spans="1:7" ht="240">
      <c r="A528" s="2" t="str">
        <f t="shared" si="32"/>
        <v>42203425</v>
      </c>
      <c r="B528" s="2" t="str">
        <f t="shared" si="33"/>
        <v>92162401</v>
      </c>
      <c r="C528" s="2" t="s">
        <v>1668</v>
      </c>
      <c r="D528" s="2" t="str">
        <f t="shared" si="34"/>
        <v>92162401</v>
      </c>
      <c r="E528" s="2" t="s">
        <v>1669</v>
      </c>
      <c r="F528" s="2" t="str">
        <f t="shared" si="35"/>
        <v>92162401</v>
      </c>
      <c r="G528" s="2" t="s">
        <v>1670</v>
      </c>
    </row>
    <row r="529" spans="1:7" ht="240">
      <c r="A529" s="2" t="str">
        <f t="shared" si="32"/>
        <v>42203425</v>
      </c>
      <c r="B529" s="2" t="str">
        <f t="shared" si="33"/>
        <v>92162588</v>
      </c>
      <c r="C529" s="2" t="s">
        <v>1671</v>
      </c>
      <c r="D529" s="2" t="str">
        <f t="shared" si="34"/>
        <v>92162588</v>
      </c>
      <c r="E529" s="2" t="s">
        <v>1672</v>
      </c>
      <c r="F529" s="2" t="str">
        <f t="shared" si="35"/>
        <v>92162588</v>
      </c>
      <c r="G529" s="2" t="s">
        <v>1673</v>
      </c>
    </row>
    <row r="530" spans="1:7" ht="240">
      <c r="A530" s="2" t="str">
        <f t="shared" si="32"/>
        <v>42203425</v>
      </c>
      <c r="B530" s="2" t="str">
        <f t="shared" si="33"/>
        <v>92162620</v>
      </c>
      <c r="C530" s="2" t="s">
        <v>1674</v>
      </c>
      <c r="D530" s="2" t="str">
        <f t="shared" si="34"/>
        <v>92162620</v>
      </c>
      <c r="E530" s="2" t="s">
        <v>1675</v>
      </c>
      <c r="F530" s="2" t="str">
        <f t="shared" si="35"/>
        <v>92162620</v>
      </c>
      <c r="G530" s="2" t="s">
        <v>1676</v>
      </c>
    </row>
    <row r="531" spans="1:7" ht="240">
      <c r="A531" s="2" t="str">
        <f t="shared" si="32"/>
        <v>42203425</v>
      </c>
      <c r="B531" s="2" t="str">
        <f t="shared" si="33"/>
        <v>92162620</v>
      </c>
      <c r="C531" s="2" t="s">
        <v>1674</v>
      </c>
      <c r="D531" s="2" t="str">
        <f t="shared" si="34"/>
        <v>92162620</v>
      </c>
      <c r="E531" s="2" t="s">
        <v>1675</v>
      </c>
      <c r="F531" s="2" t="str">
        <f t="shared" si="35"/>
        <v>92162620</v>
      </c>
      <c r="G531" s="2" t="s">
        <v>1676</v>
      </c>
    </row>
    <row r="532" spans="1:7" ht="240">
      <c r="A532" s="2" t="str">
        <f t="shared" si="32"/>
        <v>42211501</v>
      </c>
      <c r="B532" s="2" t="str">
        <f t="shared" si="33"/>
        <v>92064456</v>
      </c>
      <c r="C532" s="2" t="s">
        <v>1677</v>
      </c>
      <c r="D532" s="2" t="str">
        <f t="shared" si="34"/>
        <v>92064456</v>
      </c>
      <c r="E532" s="2" t="s">
        <v>1678</v>
      </c>
      <c r="F532" s="2" t="str">
        <f t="shared" si="35"/>
        <v>92064456</v>
      </c>
      <c r="G532" s="2" t="s">
        <v>1679</v>
      </c>
    </row>
    <row r="533" spans="1:7" ht="240">
      <c r="A533" s="2" t="str">
        <f t="shared" si="32"/>
        <v>42211501</v>
      </c>
      <c r="B533" s="2" t="str">
        <f t="shared" si="33"/>
        <v>92156157</v>
      </c>
      <c r="C533" s="2" t="s">
        <v>1680</v>
      </c>
      <c r="D533" s="2" t="str">
        <f t="shared" si="34"/>
        <v>92156157</v>
      </c>
      <c r="E533" s="2" t="s">
        <v>1681</v>
      </c>
      <c r="F533" s="2" t="str">
        <f t="shared" si="35"/>
        <v>92156157</v>
      </c>
      <c r="G533" s="2" t="s">
        <v>1682</v>
      </c>
    </row>
    <row r="534" spans="1:7" ht="240">
      <c r="A534" s="2" t="str">
        <f t="shared" si="32"/>
        <v>42211501</v>
      </c>
      <c r="B534" s="2" t="str">
        <f t="shared" si="33"/>
        <v>92156157</v>
      </c>
      <c r="C534" s="2" t="s">
        <v>1680</v>
      </c>
      <c r="D534" s="2" t="str">
        <f t="shared" si="34"/>
        <v>92156157</v>
      </c>
      <c r="E534" s="2" t="s">
        <v>1681</v>
      </c>
      <c r="F534" s="2" t="str">
        <f t="shared" si="35"/>
        <v>92156157</v>
      </c>
      <c r="G534" s="2" t="s">
        <v>1682</v>
      </c>
    </row>
    <row r="535" spans="1:7" ht="240">
      <c r="A535" s="2" t="str">
        <f t="shared" si="32"/>
        <v>42211501</v>
      </c>
      <c r="B535" s="2" t="str">
        <f t="shared" si="33"/>
        <v>92156157</v>
      </c>
      <c r="C535" s="2" t="s">
        <v>1680</v>
      </c>
      <c r="D535" s="2" t="str">
        <f t="shared" si="34"/>
        <v>92156157</v>
      </c>
      <c r="E535" s="2" t="s">
        <v>1681</v>
      </c>
      <c r="F535" s="2" t="str">
        <f t="shared" si="35"/>
        <v>92156157</v>
      </c>
      <c r="G535" s="2" t="s">
        <v>1682</v>
      </c>
    </row>
    <row r="536" spans="1:7" ht="240">
      <c r="A536" s="2" t="str">
        <f t="shared" si="32"/>
        <v>42211502</v>
      </c>
      <c r="B536" s="2" t="str">
        <f t="shared" si="33"/>
        <v>92154913</v>
      </c>
      <c r="C536" s="2" t="s">
        <v>1683</v>
      </c>
      <c r="D536" s="2" t="str">
        <f t="shared" si="34"/>
        <v>92154913</v>
      </c>
      <c r="E536" s="2" t="s">
        <v>1684</v>
      </c>
      <c r="F536" s="2" t="str">
        <f t="shared" si="35"/>
        <v>92154913</v>
      </c>
      <c r="G536" s="2" t="s">
        <v>1685</v>
      </c>
    </row>
    <row r="537" spans="1:7" ht="240">
      <c r="A537" s="2" t="str">
        <f t="shared" si="32"/>
        <v>42211502</v>
      </c>
      <c r="B537" s="2" t="str">
        <f t="shared" si="33"/>
        <v>92154913</v>
      </c>
      <c r="C537" s="2" t="s">
        <v>1683</v>
      </c>
      <c r="D537" s="2" t="str">
        <f t="shared" si="34"/>
        <v>92154913</v>
      </c>
      <c r="E537" s="2" t="s">
        <v>1684</v>
      </c>
      <c r="F537" s="2" t="str">
        <f t="shared" si="35"/>
        <v>92154913</v>
      </c>
      <c r="G537" s="2" t="s">
        <v>1685</v>
      </c>
    </row>
    <row r="538" spans="1:7" ht="240">
      <c r="A538" s="2" t="str">
        <f t="shared" si="32"/>
        <v>42211502</v>
      </c>
      <c r="B538" s="2" t="str">
        <f t="shared" si="33"/>
        <v>92154920</v>
      </c>
      <c r="C538" s="2" t="s">
        <v>1686</v>
      </c>
      <c r="D538" s="2" t="str">
        <f t="shared" si="34"/>
        <v>92154920</v>
      </c>
      <c r="E538" s="2" t="s">
        <v>1687</v>
      </c>
      <c r="F538" s="2" t="str">
        <f t="shared" si="35"/>
        <v>92154920</v>
      </c>
      <c r="G538" s="2" t="s">
        <v>1688</v>
      </c>
    </row>
    <row r="539" spans="1:7" ht="240">
      <c r="A539" s="2" t="str">
        <f t="shared" si="32"/>
        <v>42211502</v>
      </c>
      <c r="B539" s="2" t="str">
        <f t="shared" si="33"/>
        <v>92154920</v>
      </c>
      <c r="C539" s="2" t="s">
        <v>1686</v>
      </c>
      <c r="D539" s="2" t="str">
        <f t="shared" si="34"/>
        <v>92154920</v>
      </c>
      <c r="E539" s="2" t="s">
        <v>1687</v>
      </c>
      <c r="F539" s="2" t="str">
        <f t="shared" si="35"/>
        <v>92154920</v>
      </c>
      <c r="G539" s="2" t="s">
        <v>1688</v>
      </c>
    </row>
    <row r="540" spans="1:7" ht="240">
      <c r="A540" s="2" t="str">
        <f t="shared" si="32"/>
        <v>42211502</v>
      </c>
      <c r="B540" s="2" t="str">
        <f t="shared" si="33"/>
        <v>92156159</v>
      </c>
      <c r="C540" s="2" t="s">
        <v>1689</v>
      </c>
      <c r="D540" s="2" t="str">
        <f t="shared" si="34"/>
        <v>92156159</v>
      </c>
      <c r="E540" s="2" t="s">
        <v>1690</v>
      </c>
      <c r="F540" s="2" t="str">
        <f t="shared" si="35"/>
        <v>92156159</v>
      </c>
      <c r="G540" s="2" t="s">
        <v>1691</v>
      </c>
    </row>
    <row r="541" spans="1:7" ht="240">
      <c r="A541" s="2" t="str">
        <f t="shared" si="32"/>
        <v>42211502</v>
      </c>
      <c r="B541" s="2" t="str">
        <f t="shared" si="33"/>
        <v>92156163</v>
      </c>
      <c r="C541" s="2" t="s">
        <v>1692</v>
      </c>
      <c r="D541" s="2" t="str">
        <f t="shared" si="34"/>
        <v>92156163</v>
      </c>
      <c r="E541" s="2" t="s">
        <v>1693</v>
      </c>
      <c r="F541" s="2" t="str">
        <f t="shared" si="35"/>
        <v>92156163</v>
      </c>
      <c r="G541" s="2" t="s">
        <v>1694</v>
      </c>
    </row>
    <row r="542" spans="1:7" ht="240">
      <c r="A542" s="2" t="str">
        <f t="shared" si="32"/>
        <v>42211502</v>
      </c>
      <c r="B542" s="2" t="str">
        <f t="shared" si="33"/>
        <v>92160644</v>
      </c>
      <c r="C542" s="2" t="s">
        <v>1695</v>
      </c>
      <c r="D542" s="2" t="str">
        <f t="shared" si="34"/>
        <v>92160644</v>
      </c>
      <c r="E542" s="2" t="s">
        <v>1696</v>
      </c>
      <c r="F542" s="2" t="str">
        <f t="shared" si="35"/>
        <v>92160644</v>
      </c>
      <c r="G542" s="2" t="s">
        <v>1697</v>
      </c>
    </row>
    <row r="543" spans="1:7" ht="240">
      <c r="A543" s="2" t="str">
        <f t="shared" si="32"/>
        <v>42211502</v>
      </c>
      <c r="B543" s="2" t="str">
        <f t="shared" si="33"/>
        <v>92195009</v>
      </c>
      <c r="C543" s="2" t="s">
        <v>1698</v>
      </c>
      <c r="D543" s="2" t="str">
        <f t="shared" si="34"/>
        <v>92195009</v>
      </c>
      <c r="E543" s="2" t="s">
        <v>1699</v>
      </c>
      <c r="F543" s="2" t="str">
        <f t="shared" si="35"/>
        <v>92195009</v>
      </c>
      <c r="G543" s="2" t="s">
        <v>1700</v>
      </c>
    </row>
    <row r="544" spans="1:7" ht="240">
      <c r="A544" s="2" t="str">
        <f t="shared" si="32"/>
        <v>42211506</v>
      </c>
      <c r="B544" s="2" t="str">
        <f t="shared" si="33"/>
        <v>92016760</v>
      </c>
      <c r="C544" s="2" t="s">
        <v>1701</v>
      </c>
      <c r="D544" s="2" t="str">
        <f t="shared" si="34"/>
        <v>92016760</v>
      </c>
      <c r="E544" s="2" t="s">
        <v>1702</v>
      </c>
      <c r="F544" s="2" t="str">
        <f t="shared" si="35"/>
        <v>92016760</v>
      </c>
      <c r="G544" s="2" t="s">
        <v>1703</v>
      </c>
    </row>
    <row r="545" spans="1:7" ht="240">
      <c r="A545" s="2" t="str">
        <f t="shared" si="32"/>
        <v>42211506</v>
      </c>
      <c r="B545" s="2" t="str">
        <f t="shared" si="33"/>
        <v>92093269</v>
      </c>
      <c r="C545" s="2" t="s">
        <v>1704</v>
      </c>
      <c r="D545" s="2" t="str">
        <f t="shared" si="34"/>
        <v>92093269</v>
      </c>
      <c r="E545" s="2" t="s">
        <v>1705</v>
      </c>
      <c r="F545" s="2" t="str">
        <f t="shared" si="35"/>
        <v>92093269</v>
      </c>
      <c r="G545" s="2" t="s">
        <v>1706</v>
      </c>
    </row>
    <row r="546" spans="1:7" ht="240">
      <c r="A546" s="2" t="str">
        <f t="shared" si="32"/>
        <v>42211506</v>
      </c>
      <c r="B546" s="2" t="str">
        <f t="shared" si="33"/>
        <v>92093270</v>
      </c>
      <c r="C546" s="2" t="s">
        <v>1707</v>
      </c>
      <c r="D546" s="2" t="str">
        <f t="shared" si="34"/>
        <v>92093270</v>
      </c>
      <c r="E546" s="2" t="s">
        <v>1708</v>
      </c>
      <c r="F546" s="2" t="str">
        <f t="shared" si="35"/>
        <v>92093270</v>
      </c>
      <c r="G546" s="2" t="s">
        <v>1709</v>
      </c>
    </row>
    <row r="547" spans="1:7" ht="240">
      <c r="A547" s="2" t="str">
        <f t="shared" si="32"/>
        <v>42211506</v>
      </c>
      <c r="B547" s="2" t="str">
        <f t="shared" si="33"/>
        <v>92145890</v>
      </c>
      <c r="C547" s="2" t="s">
        <v>1710</v>
      </c>
      <c r="D547" s="2" t="str">
        <f t="shared" si="34"/>
        <v>92145890</v>
      </c>
      <c r="E547" s="2" t="s">
        <v>1711</v>
      </c>
      <c r="F547" s="2" t="str">
        <f t="shared" si="35"/>
        <v>92145890</v>
      </c>
      <c r="G547" s="2" t="s">
        <v>1712</v>
      </c>
    </row>
    <row r="548" spans="1:7" ht="240">
      <c r="A548" s="2" t="str">
        <f t="shared" si="32"/>
        <v>42211506</v>
      </c>
      <c r="B548" s="2" t="str">
        <f t="shared" si="33"/>
        <v>92145895</v>
      </c>
      <c r="C548" s="2" t="s">
        <v>1713</v>
      </c>
      <c r="D548" s="2" t="str">
        <f t="shared" si="34"/>
        <v>92145895</v>
      </c>
      <c r="E548" s="2" t="s">
        <v>1714</v>
      </c>
      <c r="F548" s="2" t="str">
        <f t="shared" si="35"/>
        <v>92145895</v>
      </c>
      <c r="G548" s="2" t="s">
        <v>1715</v>
      </c>
    </row>
    <row r="549" spans="1:7" ht="240">
      <c r="A549" s="2" t="str">
        <f t="shared" si="32"/>
        <v>42211506</v>
      </c>
      <c r="B549" s="2" t="str">
        <f t="shared" si="33"/>
        <v>92160679</v>
      </c>
      <c r="C549" s="2" t="s">
        <v>1716</v>
      </c>
      <c r="D549" s="2" t="str">
        <f t="shared" si="34"/>
        <v>92160679</v>
      </c>
      <c r="E549" s="2" t="s">
        <v>1717</v>
      </c>
      <c r="F549" s="2" t="str">
        <f t="shared" si="35"/>
        <v>92160679</v>
      </c>
      <c r="G549" s="2" t="s">
        <v>1718</v>
      </c>
    </row>
    <row r="550" spans="1:7" ht="240">
      <c r="A550" s="2" t="str">
        <f t="shared" si="32"/>
        <v>42211511</v>
      </c>
      <c r="B550" s="2" t="str">
        <f t="shared" si="33"/>
        <v>92154916</v>
      </c>
      <c r="C550" s="2" t="s">
        <v>1719</v>
      </c>
      <c r="D550" s="2" t="str">
        <f t="shared" si="34"/>
        <v>92154916</v>
      </c>
      <c r="E550" s="2" t="s">
        <v>1720</v>
      </c>
      <c r="F550" s="2" t="str">
        <f t="shared" si="35"/>
        <v>92154916</v>
      </c>
      <c r="G550" s="2" t="s">
        <v>1721</v>
      </c>
    </row>
    <row r="551" spans="1:7" ht="240">
      <c r="A551" s="2" t="str">
        <f t="shared" si="32"/>
        <v>42211511</v>
      </c>
      <c r="B551" s="2" t="str">
        <f t="shared" si="33"/>
        <v>92154916</v>
      </c>
      <c r="C551" s="2" t="s">
        <v>1719</v>
      </c>
      <c r="D551" s="2" t="str">
        <f t="shared" si="34"/>
        <v>92154916</v>
      </c>
      <c r="E551" s="2" t="s">
        <v>1720</v>
      </c>
      <c r="F551" s="2" t="str">
        <f t="shared" si="35"/>
        <v>92154916</v>
      </c>
      <c r="G551" s="2" t="s">
        <v>1721</v>
      </c>
    </row>
    <row r="552" spans="1:7" ht="240">
      <c r="A552" s="2" t="str">
        <f t="shared" si="32"/>
        <v>42211511</v>
      </c>
      <c r="B552" s="2" t="str">
        <f t="shared" si="33"/>
        <v>92154917</v>
      </c>
      <c r="C552" s="2" t="s">
        <v>1722</v>
      </c>
      <c r="D552" s="2" t="str">
        <f t="shared" si="34"/>
        <v>92154917</v>
      </c>
      <c r="E552" s="2" t="s">
        <v>1723</v>
      </c>
      <c r="F552" s="2" t="str">
        <f t="shared" si="35"/>
        <v>92154917</v>
      </c>
      <c r="G552" s="2" t="s">
        <v>1724</v>
      </c>
    </row>
    <row r="553" spans="1:7" ht="240">
      <c r="A553" s="2" t="str">
        <f t="shared" si="32"/>
        <v>42211511</v>
      </c>
      <c r="B553" s="2" t="str">
        <f t="shared" si="33"/>
        <v>92154917</v>
      </c>
      <c r="C553" s="2" t="s">
        <v>1722</v>
      </c>
      <c r="D553" s="2" t="str">
        <f t="shared" si="34"/>
        <v>92154917</v>
      </c>
      <c r="E553" s="2" t="s">
        <v>1723</v>
      </c>
      <c r="F553" s="2" t="str">
        <f t="shared" si="35"/>
        <v>92154917</v>
      </c>
      <c r="G553" s="2" t="s">
        <v>1724</v>
      </c>
    </row>
    <row r="554" spans="1:7" ht="240">
      <c r="A554" s="2" t="str">
        <f t="shared" si="32"/>
        <v>42211511</v>
      </c>
      <c r="B554" s="2" t="str">
        <f t="shared" si="33"/>
        <v>92192509</v>
      </c>
      <c r="C554" s="2" t="s">
        <v>1725</v>
      </c>
      <c r="D554" s="2" t="str">
        <f t="shared" si="34"/>
        <v>92192509</v>
      </c>
      <c r="E554" s="2" t="s">
        <v>1726</v>
      </c>
      <c r="F554" s="2" t="str">
        <f t="shared" si="35"/>
        <v>92192509</v>
      </c>
      <c r="G554" s="2" t="s">
        <v>1727</v>
      </c>
    </row>
    <row r="555" spans="1:7" ht="240">
      <c r="A555" s="2" t="str">
        <f t="shared" si="32"/>
        <v>42211599</v>
      </c>
      <c r="B555" s="2" t="str">
        <f t="shared" si="33"/>
        <v>92166063</v>
      </c>
      <c r="C555" s="2" t="s">
        <v>1728</v>
      </c>
      <c r="D555" s="2" t="str">
        <f t="shared" si="34"/>
        <v>92166063</v>
      </c>
      <c r="E555" s="2" t="s">
        <v>1729</v>
      </c>
      <c r="F555" s="2" t="str">
        <f t="shared" si="35"/>
        <v>92166063</v>
      </c>
      <c r="G555" s="2" t="s">
        <v>1730</v>
      </c>
    </row>
    <row r="556" spans="1:7" ht="240">
      <c r="A556" s="2" t="str">
        <f t="shared" si="32"/>
        <v>42211610</v>
      </c>
      <c r="B556" s="2" t="str">
        <f t="shared" si="33"/>
        <v>92158910</v>
      </c>
      <c r="C556" s="2" t="s">
        <v>1731</v>
      </c>
      <c r="D556" s="2" t="str">
        <f t="shared" si="34"/>
        <v>92158910</v>
      </c>
      <c r="E556" s="2" t="s">
        <v>1732</v>
      </c>
      <c r="F556" s="2" t="str">
        <f t="shared" si="35"/>
        <v>92158910</v>
      </c>
      <c r="G556" s="2" t="s">
        <v>1733</v>
      </c>
    </row>
    <row r="557" spans="1:7" ht="240">
      <c r="A557" s="2" t="str">
        <f t="shared" si="32"/>
        <v>42211610</v>
      </c>
      <c r="B557" s="2" t="str">
        <f t="shared" si="33"/>
        <v>92158914</v>
      </c>
      <c r="C557" s="2" t="s">
        <v>1734</v>
      </c>
      <c r="D557" s="2" t="str">
        <f t="shared" si="34"/>
        <v>92158914</v>
      </c>
      <c r="E557" s="2" t="s">
        <v>1735</v>
      </c>
      <c r="F557" s="2" t="str">
        <f t="shared" si="35"/>
        <v>92158914</v>
      </c>
      <c r="G557" s="2" t="s">
        <v>1736</v>
      </c>
    </row>
    <row r="558" spans="1:7" ht="240">
      <c r="A558" s="2" t="str">
        <f t="shared" si="32"/>
        <v>42211610</v>
      </c>
      <c r="B558" s="2" t="str">
        <f t="shared" si="33"/>
        <v>92172817</v>
      </c>
      <c r="C558" s="2" t="s">
        <v>1737</v>
      </c>
      <c r="D558" s="2" t="str">
        <f t="shared" si="34"/>
        <v>92172817</v>
      </c>
      <c r="E558" s="2" t="s">
        <v>1738</v>
      </c>
      <c r="F558" s="2" t="str">
        <f t="shared" si="35"/>
        <v>92172817</v>
      </c>
      <c r="G558" s="2" t="s">
        <v>1739</v>
      </c>
    </row>
    <row r="559" spans="1:7" ht="240">
      <c r="A559" s="2" t="str">
        <f t="shared" si="32"/>
        <v>42221501</v>
      </c>
      <c r="B559" s="2" t="str">
        <f t="shared" si="33"/>
        <v>92035314</v>
      </c>
      <c r="C559" s="2" t="s">
        <v>1740</v>
      </c>
      <c r="D559" s="2" t="str">
        <f t="shared" si="34"/>
        <v>92035314</v>
      </c>
      <c r="E559" s="2" t="s">
        <v>1741</v>
      </c>
      <c r="F559" s="2" t="str">
        <f t="shared" si="35"/>
        <v>92035314</v>
      </c>
      <c r="G559" s="2" t="s">
        <v>1742</v>
      </c>
    </row>
    <row r="560" spans="1:7" ht="240">
      <c r="A560" s="2" t="str">
        <f t="shared" si="32"/>
        <v>42221501</v>
      </c>
      <c r="B560" s="2" t="str">
        <f t="shared" si="33"/>
        <v>92035315</v>
      </c>
      <c r="C560" s="2" t="s">
        <v>1743</v>
      </c>
      <c r="D560" s="2" t="str">
        <f t="shared" si="34"/>
        <v>92035315</v>
      </c>
      <c r="E560" s="2" t="s">
        <v>1744</v>
      </c>
      <c r="F560" s="2" t="str">
        <f t="shared" si="35"/>
        <v>92035315</v>
      </c>
      <c r="G560" s="2" t="s">
        <v>1745</v>
      </c>
    </row>
    <row r="561" spans="1:7" ht="240">
      <c r="A561" s="2" t="str">
        <f t="shared" si="32"/>
        <v>42221503</v>
      </c>
      <c r="B561" s="2" t="str">
        <f t="shared" si="33"/>
        <v>92031798</v>
      </c>
      <c r="C561" s="2" t="s">
        <v>1746</v>
      </c>
      <c r="D561" s="2" t="str">
        <f t="shared" si="34"/>
        <v>92031798</v>
      </c>
      <c r="E561" s="2" t="s">
        <v>1747</v>
      </c>
      <c r="F561" s="2" t="str">
        <f t="shared" si="35"/>
        <v>92031798</v>
      </c>
      <c r="G561" s="2" t="s">
        <v>1748</v>
      </c>
    </row>
    <row r="562" spans="1:7" ht="240">
      <c r="A562" s="2" t="str">
        <f t="shared" si="32"/>
        <v>42221504</v>
      </c>
      <c r="B562" s="2" t="str">
        <f t="shared" si="33"/>
        <v>92153452</v>
      </c>
      <c r="C562" s="2" t="s">
        <v>1749</v>
      </c>
      <c r="D562" s="2" t="str">
        <f t="shared" si="34"/>
        <v>92153452</v>
      </c>
      <c r="E562" s="2" t="s">
        <v>1750</v>
      </c>
      <c r="F562" s="2" t="str">
        <f t="shared" si="35"/>
        <v>92153452</v>
      </c>
      <c r="G562" s="2" t="s">
        <v>1751</v>
      </c>
    </row>
    <row r="563" spans="1:7" ht="240">
      <c r="A563" s="2" t="str">
        <f t="shared" si="32"/>
        <v>42221504</v>
      </c>
      <c r="B563" s="2" t="str">
        <f t="shared" si="33"/>
        <v>92153452</v>
      </c>
      <c r="C563" s="2" t="s">
        <v>1749</v>
      </c>
      <c r="D563" s="2" t="str">
        <f t="shared" si="34"/>
        <v>92153452</v>
      </c>
      <c r="E563" s="2" t="s">
        <v>1750</v>
      </c>
      <c r="F563" s="2" t="str">
        <f t="shared" si="35"/>
        <v>92153452</v>
      </c>
      <c r="G563" s="2" t="s">
        <v>1751</v>
      </c>
    </row>
    <row r="564" spans="1:7" ht="240">
      <c r="A564" s="2" t="str">
        <f t="shared" si="32"/>
        <v>42221504</v>
      </c>
      <c r="B564" s="2" t="str">
        <f t="shared" si="33"/>
        <v>92153461</v>
      </c>
      <c r="C564" s="2" t="s">
        <v>1752</v>
      </c>
      <c r="D564" s="2" t="str">
        <f t="shared" si="34"/>
        <v>92153461</v>
      </c>
      <c r="E564" s="2" t="s">
        <v>1753</v>
      </c>
      <c r="F564" s="2" t="str">
        <f t="shared" si="35"/>
        <v>92153461</v>
      </c>
      <c r="G564" s="2" t="s">
        <v>1754</v>
      </c>
    </row>
    <row r="565" spans="1:7" ht="240">
      <c r="A565" s="2" t="str">
        <f t="shared" si="32"/>
        <v>42221504</v>
      </c>
      <c r="B565" s="2" t="str">
        <f t="shared" si="33"/>
        <v>92153461</v>
      </c>
      <c r="C565" s="2" t="s">
        <v>1752</v>
      </c>
      <c r="D565" s="2" t="str">
        <f t="shared" si="34"/>
        <v>92153461</v>
      </c>
      <c r="E565" s="2" t="s">
        <v>1753</v>
      </c>
      <c r="F565" s="2" t="str">
        <f t="shared" si="35"/>
        <v>92153461</v>
      </c>
      <c r="G565" s="2" t="s">
        <v>1754</v>
      </c>
    </row>
    <row r="566" spans="1:7" ht="240">
      <c r="A566" s="2" t="str">
        <f t="shared" si="32"/>
        <v>42221504</v>
      </c>
      <c r="B566" s="2" t="str">
        <f t="shared" si="33"/>
        <v>92153497</v>
      </c>
      <c r="C566" s="2" t="s">
        <v>1755</v>
      </c>
      <c r="D566" s="2" t="str">
        <f t="shared" si="34"/>
        <v>92153497</v>
      </c>
      <c r="E566" s="2" t="s">
        <v>1756</v>
      </c>
      <c r="F566" s="2" t="str">
        <f t="shared" si="35"/>
        <v>92153497</v>
      </c>
      <c r="G566" s="2" t="s">
        <v>1757</v>
      </c>
    </row>
    <row r="567" spans="1:7" ht="240">
      <c r="A567" s="2" t="str">
        <f t="shared" si="32"/>
        <v>42221504</v>
      </c>
      <c r="B567" s="2" t="str">
        <f t="shared" si="33"/>
        <v>92153508</v>
      </c>
      <c r="C567" s="2" t="s">
        <v>1758</v>
      </c>
      <c r="D567" s="2" t="str">
        <f t="shared" si="34"/>
        <v>92153508</v>
      </c>
      <c r="E567" s="2" t="s">
        <v>1759</v>
      </c>
      <c r="F567" s="2" t="str">
        <f t="shared" si="35"/>
        <v>92153508</v>
      </c>
      <c r="G567" s="2" t="s">
        <v>1760</v>
      </c>
    </row>
    <row r="568" spans="1:7" ht="240">
      <c r="A568" s="2" t="str">
        <f t="shared" si="32"/>
        <v>42221504</v>
      </c>
      <c r="B568" s="2" t="str">
        <f t="shared" si="33"/>
        <v>92153508</v>
      </c>
      <c r="C568" s="2" t="s">
        <v>1758</v>
      </c>
      <c r="D568" s="2" t="str">
        <f t="shared" si="34"/>
        <v>92153508</v>
      </c>
      <c r="E568" s="2" t="s">
        <v>1759</v>
      </c>
      <c r="F568" s="2" t="str">
        <f t="shared" si="35"/>
        <v>92153508</v>
      </c>
      <c r="G568" s="2" t="s">
        <v>1760</v>
      </c>
    </row>
    <row r="569" spans="1:7" ht="240">
      <c r="A569" s="2" t="str">
        <f t="shared" si="32"/>
        <v>42221504</v>
      </c>
      <c r="B569" s="2" t="str">
        <f t="shared" si="33"/>
        <v>92153508</v>
      </c>
      <c r="C569" s="2" t="s">
        <v>1758</v>
      </c>
      <c r="D569" s="2" t="str">
        <f t="shared" si="34"/>
        <v>92153508</v>
      </c>
      <c r="E569" s="2" t="s">
        <v>1759</v>
      </c>
      <c r="F569" s="2" t="str">
        <f t="shared" si="35"/>
        <v>92153508</v>
      </c>
      <c r="G569" s="2" t="s">
        <v>1760</v>
      </c>
    </row>
    <row r="570" spans="1:7" ht="240">
      <c r="A570" s="2" t="str">
        <f t="shared" si="32"/>
        <v>42221504</v>
      </c>
      <c r="B570" s="2" t="str">
        <f t="shared" si="33"/>
        <v>92153890</v>
      </c>
      <c r="C570" s="2" t="s">
        <v>380</v>
      </c>
      <c r="D570" s="2" t="str">
        <f t="shared" si="34"/>
        <v>92153890</v>
      </c>
      <c r="E570" s="2" t="s">
        <v>1761</v>
      </c>
      <c r="F570" s="2" t="str">
        <f t="shared" si="35"/>
        <v>92153890</v>
      </c>
      <c r="G570" s="2" t="s">
        <v>1762</v>
      </c>
    </row>
    <row r="571" spans="1:7" ht="240">
      <c r="A571" s="2" t="str">
        <f t="shared" si="32"/>
        <v>42221504</v>
      </c>
      <c r="B571" s="2" t="str">
        <f t="shared" si="33"/>
        <v>92156108</v>
      </c>
      <c r="C571" s="2" t="s">
        <v>1763</v>
      </c>
      <c r="D571" s="2" t="str">
        <f t="shared" si="34"/>
        <v>92156108</v>
      </c>
      <c r="E571" s="2" t="s">
        <v>1764</v>
      </c>
      <c r="F571" s="2" t="str">
        <f t="shared" si="35"/>
        <v>92156108</v>
      </c>
      <c r="G571" s="2" t="s">
        <v>1765</v>
      </c>
    </row>
    <row r="572" spans="1:7" ht="240">
      <c r="A572" s="2" t="str">
        <f t="shared" si="32"/>
        <v>42221504</v>
      </c>
      <c r="B572" s="2" t="str">
        <f t="shared" si="33"/>
        <v>92167078</v>
      </c>
      <c r="C572" s="2" t="s">
        <v>1766</v>
      </c>
      <c r="D572" s="2" t="str">
        <f t="shared" si="34"/>
        <v>92167078</v>
      </c>
      <c r="E572" s="2" t="s">
        <v>1767</v>
      </c>
      <c r="F572" s="2" t="str">
        <f t="shared" si="35"/>
        <v>92167078</v>
      </c>
      <c r="G572" s="2" t="s">
        <v>1768</v>
      </c>
    </row>
    <row r="573" spans="1:7" ht="240">
      <c r="A573" s="2" t="str">
        <f t="shared" si="32"/>
        <v>42221504</v>
      </c>
      <c r="B573" s="2" t="str">
        <f t="shared" si="33"/>
        <v>92167186</v>
      </c>
      <c r="C573" s="2" t="s">
        <v>1769</v>
      </c>
      <c r="D573" s="2" t="str">
        <f t="shared" si="34"/>
        <v>92167186</v>
      </c>
      <c r="E573" s="2" t="s">
        <v>1770</v>
      </c>
      <c r="F573" s="2" t="str">
        <f t="shared" si="35"/>
        <v>92167186</v>
      </c>
      <c r="G573" s="2" t="s">
        <v>1771</v>
      </c>
    </row>
    <row r="574" spans="1:7" ht="240">
      <c r="A574" s="2" t="str">
        <f t="shared" si="32"/>
        <v>42221504</v>
      </c>
      <c r="B574" s="2" t="str">
        <f t="shared" si="33"/>
        <v>92190162</v>
      </c>
      <c r="C574" s="2" t="s">
        <v>487</v>
      </c>
      <c r="D574" s="2" t="str">
        <f t="shared" si="34"/>
        <v>92190162</v>
      </c>
      <c r="E574" s="2" t="s">
        <v>1772</v>
      </c>
      <c r="F574" s="2" t="str">
        <f t="shared" si="35"/>
        <v>92190162</v>
      </c>
      <c r="G574" s="2" t="s">
        <v>1773</v>
      </c>
    </row>
    <row r="575" spans="1:7" ht="240">
      <c r="A575" s="2" t="str">
        <f t="shared" si="32"/>
        <v>42221504</v>
      </c>
      <c r="B575" s="2" t="str">
        <f t="shared" si="33"/>
        <v>92190164</v>
      </c>
      <c r="C575" s="2" t="s">
        <v>490</v>
      </c>
      <c r="D575" s="2" t="str">
        <f t="shared" si="34"/>
        <v>92190164</v>
      </c>
      <c r="E575" s="2" t="s">
        <v>1774</v>
      </c>
      <c r="F575" s="2" t="str">
        <f t="shared" si="35"/>
        <v>92190164</v>
      </c>
      <c r="G575" s="2" t="s">
        <v>1775</v>
      </c>
    </row>
    <row r="576" spans="1:7" ht="240">
      <c r="A576" s="2" t="str">
        <f t="shared" si="32"/>
        <v>42221507</v>
      </c>
      <c r="B576" s="2" t="str">
        <f t="shared" si="33"/>
        <v>92153598</v>
      </c>
      <c r="C576" s="2" t="s">
        <v>1776</v>
      </c>
      <c r="D576" s="2" t="str">
        <f t="shared" si="34"/>
        <v>92153598</v>
      </c>
      <c r="E576" s="2" t="s">
        <v>1777</v>
      </c>
      <c r="F576" s="2" t="str">
        <f t="shared" si="35"/>
        <v>92153598</v>
      </c>
      <c r="G576" s="2" t="s">
        <v>1778</v>
      </c>
    </row>
    <row r="577" spans="1:7" ht="240">
      <c r="A577" s="2" t="str">
        <f t="shared" si="32"/>
        <v>42221602</v>
      </c>
      <c r="B577" s="2" t="str">
        <f t="shared" si="33"/>
        <v>92153524</v>
      </c>
      <c r="C577" s="2" t="s">
        <v>1779</v>
      </c>
      <c r="D577" s="2" t="str">
        <f t="shared" si="34"/>
        <v>92153524</v>
      </c>
      <c r="E577" s="2" t="s">
        <v>1780</v>
      </c>
      <c r="F577" s="2" t="str">
        <f t="shared" si="35"/>
        <v>92153524</v>
      </c>
      <c r="G577" s="2" t="s">
        <v>1781</v>
      </c>
    </row>
    <row r="578" spans="1:7" ht="240">
      <c r="A578" s="2" t="str">
        <f t="shared" ref="A578:A641" si="36">LEFT(C578,8)</f>
        <v>42221602</v>
      </c>
      <c r="B578" s="2" t="str">
        <f t="shared" ref="B578:B641" si="37">RIGHT(C578,8)</f>
        <v>92153526</v>
      </c>
      <c r="C578" s="2" t="s">
        <v>1782</v>
      </c>
      <c r="D578" s="2" t="str">
        <f t="shared" si="34"/>
        <v>92153526</v>
      </c>
      <c r="E578" s="2" t="s">
        <v>1783</v>
      </c>
      <c r="F578" s="2" t="str">
        <f t="shared" si="35"/>
        <v>92153526</v>
      </c>
      <c r="G578" s="2" t="s">
        <v>1784</v>
      </c>
    </row>
    <row r="579" spans="1:7" ht="240">
      <c r="A579" s="2" t="str">
        <f t="shared" si="36"/>
        <v>42221602</v>
      </c>
      <c r="B579" s="2" t="str">
        <f t="shared" si="37"/>
        <v>92153526</v>
      </c>
      <c r="C579" s="2" t="s">
        <v>1782</v>
      </c>
      <c r="D579" s="2" t="str">
        <f t="shared" ref="D579:D642" si="38">B579</f>
        <v>92153526</v>
      </c>
      <c r="E579" s="2" t="s">
        <v>1783</v>
      </c>
      <c r="F579" s="2" t="str">
        <f t="shared" ref="F579:F642" si="39">B579</f>
        <v>92153526</v>
      </c>
      <c r="G579" s="2" t="s">
        <v>1784</v>
      </c>
    </row>
    <row r="580" spans="1:7" ht="240">
      <c r="A580" s="2" t="str">
        <f t="shared" si="36"/>
        <v>42221603</v>
      </c>
      <c r="B580" s="2" t="str">
        <f t="shared" si="37"/>
        <v>92035435</v>
      </c>
      <c r="C580" s="2" t="s">
        <v>1785</v>
      </c>
      <c r="D580" s="2" t="str">
        <f t="shared" si="38"/>
        <v>92035435</v>
      </c>
      <c r="E580" s="2" t="s">
        <v>1786</v>
      </c>
      <c r="F580" s="2" t="str">
        <f t="shared" si="39"/>
        <v>92035435</v>
      </c>
      <c r="G580" s="2" t="s">
        <v>1787</v>
      </c>
    </row>
    <row r="581" spans="1:7" ht="240">
      <c r="A581" s="2" t="str">
        <f t="shared" si="36"/>
        <v>42221603</v>
      </c>
      <c r="B581" s="2" t="str">
        <f t="shared" si="37"/>
        <v>92035439</v>
      </c>
      <c r="C581" s="2" t="s">
        <v>1788</v>
      </c>
      <c r="D581" s="2" t="str">
        <f t="shared" si="38"/>
        <v>92035439</v>
      </c>
      <c r="E581" s="2" t="s">
        <v>1789</v>
      </c>
      <c r="F581" s="2" t="str">
        <f t="shared" si="39"/>
        <v>92035439</v>
      </c>
      <c r="G581" s="2" t="s">
        <v>1790</v>
      </c>
    </row>
    <row r="582" spans="1:7" ht="240">
      <c r="A582" s="2" t="str">
        <f t="shared" si="36"/>
        <v>42221603</v>
      </c>
      <c r="B582" s="2" t="str">
        <f t="shared" si="37"/>
        <v>92035445</v>
      </c>
      <c r="C582" s="2" t="s">
        <v>1791</v>
      </c>
      <c r="D582" s="2" t="str">
        <f t="shared" si="38"/>
        <v>92035445</v>
      </c>
      <c r="E582" s="2" t="s">
        <v>1792</v>
      </c>
      <c r="F582" s="2" t="str">
        <f t="shared" si="39"/>
        <v>92035445</v>
      </c>
      <c r="G582" s="2" t="s">
        <v>1793</v>
      </c>
    </row>
    <row r="583" spans="1:7" ht="240">
      <c r="A583" s="2" t="str">
        <f t="shared" si="36"/>
        <v>42221603</v>
      </c>
      <c r="B583" s="2" t="str">
        <f t="shared" si="37"/>
        <v>92035447</v>
      </c>
      <c r="C583" s="2" t="s">
        <v>1794</v>
      </c>
      <c r="D583" s="2" t="str">
        <f t="shared" si="38"/>
        <v>92035447</v>
      </c>
      <c r="E583" s="2" t="s">
        <v>1795</v>
      </c>
      <c r="F583" s="2" t="str">
        <f t="shared" si="39"/>
        <v>92035447</v>
      </c>
      <c r="G583" s="2" t="s">
        <v>1796</v>
      </c>
    </row>
    <row r="584" spans="1:7" ht="240">
      <c r="A584" s="2" t="str">
        <f t="shared" si="36"/>
        <v>42221603</v>
      </c>
      <c r="B584" s="2" t="str">
        <f t="shared" si="37"/>
        <v>92035448</v>
      </c>
      <c r="C584" s="2" t="s">
        <v>1797</v>
      </c>
      <c r="D584" s="2" t="str">
        <f t="shared" si="38"/>
        <v>92035448</v>
      </c>
      <c r="E584" s="2" t="s">
        <v>1798</v>
      </c>
      <c r="F584" s="2" t="str">
        <f t="shared" si="39"/>
        <v>92035448</v>
      </c>
      <c r="G584" s="2" t="s">
        <v>1799</v>
      </c>
    </row>
    <row r="585" spans="1:7" ht="240">
      <c r="A585" s="2" t="str">
        <f t="shared" si="36"/>
        <v>42221603</v>
      </c>
      <c r="B585" s="2" t="str">
        <f t="shared" si="37"/>
        <v>92035449</v>
      </c>
      <c r="C585" s="2" t="s">
        <v>1800</v>
      </c>
      <c r="D585" s="2" t="str">
        <f t="shared" si="38"/>
        <v>92035449</v>
      </c>
      <c r="E585" s="2" t="s">
        <v>1801</v>
      </c>
      <c r="F585" s="2" t="str">
        <f t="shared" si="39"/>
        <v>92035449</v>
      </c>
      <c r="G585" s="2" t="s">
        <v>1802</v>
      </c>
    </row>
    <row r="586" spans="1:7" ht="240">
      <c r="A586" s="2" t="str">
        <f t="shared" si="36"/>
        <v>42221603</v>
      </c>
      <c r="B586" s="2" t="str">
        <f t="shared" si="37"/>
        <v>92035450</v>
      </c>
      <c r="C586" s="2" t="s">
        <v>1803</v>
      </c>
      <c r="D586" s="2" t="str">
        <f t="shared" si="38"/>
        <v>92035450</v>
      </c>
      <c r="E586" s="2" t="s">
        <v>1804</v>
      </c>
      <c r="F586" s="2" t="str">
        <f t="shared" si="39"/>
        <v>92035450</v>
      </c>
      <c r="G586" s="2" t="s">
        <v>1805</v>
      </c>
    </row>
    <row r="587" spans="1:7" ht="240">
      <c r="A587" s="2" t="str">
        <f t="shared" si="36"/>
        <v>42221603</v>
      </c>
      <c r="B587" s="2" t="str">
        <f t="shared" si="37"/>
        <v>92035451</v>
      </c>
      <c r="C587" s="2" t="s">
        <v>1806</v>
      </c>
      <c r="D587" s="2" t="str">
        <f t="shared" si="38"/>
        <v>92035451</v>
      </c>
      <c r="E587" s="2" t="s">
        <v>1807</v>
      </c>
      <c r="F587" s="2" t="str">
        <f t="shared" si="39"/>
        <v>92035451</v>
      </c>
      <c r="G587" s="2" t="s">
        <v>1808</v>
      </c>
    </row>
    <row r="588" spans="1:7" ht="240">
      <c r="A588" s="2" t="str">
        <f t="shared" si="36"/>
        <v>42221603</v>
      </c>
      <c r="B588" s="2" t="str">
        <f t="shared" si="37"/>
        <v>92199796</v>
      </c>
      <c r="C588" s="2" t="s">
        <v>1809</v>
      </c>
      <c r="D588" s="2" t="str">
        <f t="shared" si="38"/>
        <v>92199796</v>
      </c>
      <c r="E588" s="2" t="s">
        <v>1810</v>
      </c>
      <c r="F588" s="2" t="str">
        <f t="shared" si="39"/>
        <v>92199796</v>
      </c>
      <c r="G588" s="2" t="s">
        <v>1811</v>
      </c>
    </row>
    <row r="589" spans="1:7" ht="240">
      <c r="A589" s="2" t="str">
        <f t="shared" si="36"/>
        <v>42221609</v>
      </c>
      <c r="B589" s="2" t="str">
        <f t="shared" si="37"/>
        <v>92161516</v>
      </c>
      <c r="C589" s="2" t="s">
        <v>475</v>
      </c>
      <c r="D589" s="2" t="str">
        <f t="shared" si="38"/>
        <v>92161516</v>
      </c>
      <c r="E589" s="2" t="s">
        <v>1812</v>
      </c>
      <c r="F589" s="2" t="str">
        <f t="shared" si="39"/>
        <v>92161516</v>
      </c>
      <c r="G589" s="2" t="s">
        <v>1813</v>
      </c>
    </row>
    <row r="590" spans="1:7" ht="240">
      <c r="A590" s="2" t="str">
        <f t="shared" si="36"/>
        <v>42221609</v>
      </c>
      <c r="B590" s="2" t="str">
        <f t="shared" si="37"/>
        <v>92166688</v>
      </c>
      <c r="C590" s="2" t="s">
        <v>1814</v>
      </c>
      <c r="D590" s="2" t="str">
        <f t="shared" si="38"/>
        <v>92166688</v>
      </c>
      <c r="E590" s="2" t="s">
        <v>1815</v>
      </c>
      <c r="F590" s="2" t="str">
        <f t="shared" si="39"/>
        <v>92166688</v>
      </c>
      <c r="G590" s="2" t="s">
        <v>1816</v>
      </c>
    </row>
    <row r="591" spans="1:7" ht="240">
      <c r="A591" s="2" t="str">
        <f t="shared" si="36"/>
        <v>42221612</v>
      </c>
      <c r="B591" s="2" t="str">
        <f t="shared" si="37"/>
        <v>92062099</v>
      </c>
      <c r="C591" s="2" t="s">
        <v>1817</v>
      </c>
      <c r="D591" s="2" t="str">
        <f t="shared" si="38"/>
        <v>92062099</v>
      </c>
      <c r="E591" s="2" t="s">
        <v>1818</v>
      </c>
      <c r="F591" s="2" t="str">
        <f t="shared" si="39"/>
        <v>92062099</v>
      </c>
      <c r="G591" s="2" t="s">
        <v>1819</v>
      </c>
    </row>
    <row r="592" spans="1:7" ht="240">
      <c r="A592" s="2" t="str">
        <f t="shared" si="36"/>
        <v>42221612</v>
      </c>
      <c r="B592" s="2" t="str">
        <f t="shared" si="37"/>
        <v>92167085</v>
      </c>
      <c r="C592" s="2" t="s">
        <v>1820</v>
      </c>
      <c r="D592" s="2" t="str">
        <f t="shared" si="38"/>
        <v>92167085</v>
      </c>
      <c r="E592" s="2" t="s">
        <v>1821</v>
      </c>
      <c r="F592" s="2" t="str">
        <f t="shared" si="39"/>
        <v>92167085</v>
      </c>
      <c r="G592" s="2" t="s">
        <v>1822</v>
      </c>
    </row>
    <row r="593" spans="1:7" ht="240">
      <c r="A593" s="2" t="str">
        <f t="shared" si="36"/>
        <v>42221902</v>
      </c>
      <c r="B593" s="2" t="str">
        <f t="shared" si="37"/>
        <v>92153513</v>
      </c>
      <c r="C593" s="2" t="s">
        <v>360</v>
      </c>
      <c r="D593" s="2" t="str">
        <f t="shared" si="38"/>
        <v>92153513</v>
      </c>
      <c r="E593" s="2" t="s">
        <v>1823</v>
      </c>
      <c r="F593" s="2" t="str">
        <f t="shared" si="39"/>
        <v>92153513</v>
      </c>
      <c r="G593" s="2" t="s">
        <v>1824</v>
      </c>
    </row>
    <row r="594" spans="1:7" ht="240">
      <c r="A594" s="2" t="str">
        <f t="shared" si="36"/>
        <v>42221902</v>
      </c>
      <c r="B594" s="2" t="str">
        <f t="shared" si="37"/>
        <v>92153513</v>
      </c>
      <c r="C594" s="2" t="s">
        <v>360</v>
      </c>
      <c r="D594" s="2" t="str">
        <f t="shared" si="38"/>
        <v>92153513</v>
      </c>
      <c r="E594" s="2" t="s">
        <v>1823</v>
      </c>
      <c r="F594" s="2" t="str">
        <f t="shared" si="39"/>
        <v>92153513</v>
      </c>
      <c r="G594" s="2" t="s">
        <v>1824</v>
      </c>
    </row>
    <row r="595" spans="1:7" ht="240">
      <c r="A595" s="2" t="str">
        <f t="shared" si="36"/>
        <v>42221902</v>
      </c>
      <c r="B595" s="2" t="str">
        <f t="shared" si="37"/>
        <v>92153513</v>
      </c>
      <c r="C595" s="2" t="s">
        <v>360</v>
      </c>
      <c r="D595" s="2" t="str">
        <f t="shared" si="38"/>
        <v>92153513</v>
      </c>
      <c r="E595" s="2" t="s">
        <v>1823</v>
      </c>
      <c r="F595" s="2" t="str">
        <f t="shared" si="39"/>
        <v>92153513</v>
      </c>
      <c r="G595" s="2" t="s">
        <v>1824</v>
      </c>
    </row>
    <row r="596" spans="1:7" ht="240">
      <c r="A596" s="2" t="str">
        <f t="shared" si="36"/>
        <v>42221902</v>
      </c>
      <c r="B596" s="2" t="str">
        <f t="shared" si="37"/>
        <v>92198878</v>
      </c>
      <c r="C596" s="2" t="s">
        <v>1825</v>
      </c>
      <c r="D596" s="2" t="str">
        <f t="shared" si="38"/>
        <v>92198878</v>
      </c>
      <c r="E596" s="2" t="s">
        <v>1826</v>
      </c>
      <c r="F596" s="2" t="str">
        <f t="shared" si="39"/>
        <v>92198878</v>
      </c>
      <c r="G596" s="2" t="s">
        <v>1827</v>
      </c>
    </row>
    <row r="597" spans="1:7" ht="240">
      <c r="A597" s="2" t="str">
        <f t="shared" si="36"/>
        <v>42222001</v>
      </c>
      <c r="B597" s="2" t="str">
        <f t="shared" si="37"/>
        <v>92142336</v>
      </c>
      <c r="C597" s="2" t="s">
        <v>1828</v>
      </c>
      <c r="D597" s="2" t="str">
        <f t="shared" si="38"/>
        <v>92142336</v>
      </c>
      <c r="E597" s="2" t="s">
        <v>1829</v>
      </c>
      <c r="F597" s="2" t="str">
        <f t="shared" si="39"/>
        <v>92142336</v>
      </c>
      <c r="G597" s="2" t="s">
        <v>1830</v>
      </c>
    </row>
    <row r="598" spans="1:7" ht="240">
      <c r="A598" s="2" t="str">
        <f t="shared" si="36"/>
        <v>42222001</v>
      </c>
      <c r="B598" s="2" t="str">
        <f t="shared" si="37"/>
        <v>92142336</v>
      </c>
      <c r="C598" s="2" t="s">
        <v>1828</v>
      </c>
      <c r="D598" s="2" t="str">
        <f t="shared" si="38"/>
        <v>92142336</v>
      </c>
      <c r="E598" s="2" t="s">
        <v>1829</v>
      </c>
      <c r="F598" s="2" t="str">
        <f t="shared" si="39"/>
        <v>92142336</v>
      </c>
      <c r="G598" s="2" t="s">
        <v>1830</v>
      </c>
    </row>
    <row r="599" spans="1:7" ht="240">
      <c r="A599" s="2" t="str">
        <f t="shared" si="36"/>
        <v>42222008</v>
      </c>
      <c r="B599" s="2" t="str">
        <f t="shared" si="37"/>
        <v>92063701</v>
      </c>
      <c r="C599" s="2" t="s">
        <v>1831</v>
      </c>
      <c r="D599" s="2" t="str">
        <f t="shared" si="38"/>
        <v>92063701</v>
      </c>
      <c r="E599" s="2" t="s">
        <v>1832</v>
      </c>
      <c r="F599" s="2" t="str">
        <f t="shared" si="39"/>
        <v>92063701</v>
      </c>
      <c r="G599" s="2" t="s">
        <v>1833</v>
      </c>
    </row>
    <row r="600" spans="1:7" ht="240">
      <c r="A600" s="2" t="str">
        <f t="shared" si="36"/>
        <v>42222008</v>
      </c>
      <c r="B600" s="2" t="str">
        <f t="shared" si="37"/>
        <v>92158703</v>
      </c>
      <c r="C600" s="2" t="s">
        <v>1834</v>
      </c>
      <c r="D600" s="2" t="str">
        <f t="shared" si="38"/>
        <v>92158703</v>
      </c>
      <c r="E600" s="2" t="s">
        <v>1835</v>
      </c>
      <c r="F600" s="2" t="str">
        <f t="shared" si="39"/>
        <v>92158703</v>
      </c>
      <c r="G600" s="2" t="s">
        <v>1836</v>
      </c>
    </row>
    <row r="601" spans="1:7" ht="240">
      <c r="A601" s="2" t="str">
        <f t="shared" si="36"/>
        <v>42222008</v>
      </c>
      <c r="B601" s="2" t="str">
        <f t="shared" si="37"/>
        <v>92158703</v>
      </c>
      <c r="C601" s="2" t="s">
        <v>1834</v>
      </c>
      <c r="D601" s="2" t="str">
        <f t="shared" si="38"/>
        <v>92158703</v>
      </c>
      <c r="E601" s="2" t="s">
        <v>1835</v>
      </c>
      <c r="F601" s="2" t="str">
        <f t="shared" si="39"/>
        <v>92158703</v>
      </c>
      <c r="G601" s="2" t="s">
        <v>1836</v>
      </c>
    </row>
    <row r="602" spans="1:7" ht="240">
      <c r="A602" s="2" t="str">
        <f t="shared" si="36"/>
        <v>42222008</v>
      </c>
      <c r="B602" s="2" t="str">
        <f t="shared" si="37"/>
        <v>92162919</v>
      </c>
      <c r="C602" s="2" t="s">
        <v>1837</v>
      </c>
      <c r="D602" s="2" t="str">
        <f t="shared" si="38"/>
        <v>92162919</v>
      </c>
      <c r="E602" s="2" t="s">
        <v>1838</v>
      </c>
      <c r="F602" s="2" t="str">
        <f t="shared" si="39"/>
        <v>92162919</v>
      </c>
      <c r="G602" s="2" t="s">
        <v>1839</v>
      </c>
    </row>
    <row r="603" spans="1:7" ht="240">
      <c r="A603" s="2" t="str">
        <f t="shared" si="36"/>
        <v>42222008</v>
      </c>
      <c r="B603" s="2" t="str">
        <f t="shared" si="37"/>
        <v>92165832</v>
      </c>
      <c r="C603" s="2" t="s">
        <v>1840</v>
      </c>
      <c r="D603" s="2" t="str">
        <f t="shared" si="38"/>
        <v>92165832</v>
      </c>
      <c r="E603" s="2" t="s">
        <v>1841</v>
      </c>
      <c r="F603" s="2" t="str">
        <f t="shared" si="39"/>
        <v>92165832</v>
      </c>
      <c r="G603" s="2" t="s">
        <v>1842</v>
      </c>
    </row>
    <row r="604" spans="1:7" ht="240">
      <c r="A604" s="2" t="str">
        <f t="shared" si="36"/>
        <v>42222008</v>
      </c>
      <c r="B604" s="2" t="str">
        <f t="shared" si="37"/>
        <v>92165832</v>
      </c>
      <c r="C604" s="2" t="s">
        <v>1840</v>
      </c>
      <c r="D604" s="2" t="str">
        <f t="shared" si="38"/>
        <v>92165832</v>
      </c>
      <c r="E604" s="2" t="s">
        <v>1841</v>
      </c>
      <c r="F604" s="2" t="str">
        <f t="shared" si="39"/>
        <v>92165832</v>
      </c>
      <c r="G604" s="2" t="s">
        <v>1842</v>
      </c>
    </row>
    <row r="605" spans="1:7" ht="255">
      <c r="A605" s="2" t="str">
        <f t="shared" si="36"/>
        <v>42222301</v>
      </c>
      <c r="B605" s="2" t="str">
        <f t="shared" si="37"/>
        <v>92154939</v>
      </c>
      <c r="C605" s="2" t="s">
        <v>1843</v>
      </c>
      <c r="D605" s="2" t="str">
        <f t="shared" si="38"/>
        <v>92154939</v>
      </c>
      <c r="E605" s="2" t="s">
        <v>1844</v>
      </c>
      <c r="F605" s="2" t="str">
        <f t="shared" si="39"/>
        <v>92154939</v>
      </c>
      <c r="G605" s="2" t="s">
        <v>1845</v>
      </c>
    </row>
    <row r="606" spans="1:7" ht="255">
      <c r="A606" s="2" t="str">
        <f t="shared" si="36"/>
        <v>42222301</v>
      </c>
      <c r="B606" s="2" t="str">
        <f t="shared" si="37"/>
        <v>92154939</v>
      </c>
      <c r="C606" s="2" t="s">
        <v>1843</v>
      </c>
      <c r="D606" s="2" t="str">
        <f t="shared" si="38"/>
        <v>92154939</v>
      </c>
      <c r="E606" s="2" t="s">
        <v>1844</v>
      </c>
      <c r="F606" s="2" t="str">
        <f t="shared" si="39"/>
        <v>92154939</v>
      </c>
      <c r="G606" s="2" t="s">
        <v>1845</v>
      </c>
    </row>
    <row r="607" spans="1:7" ht="240">
      <c r="A607" s="2" t="str">
        <f t="shared" si="36"/>
        <v>42222301</v>
      </c>
      <c r="B607" s="2" t="str">
        <f t="shared" si="37"/>
        <v>92162615</v>
      </c>
      <c r="C607" s="2" t="s">
        <v>1846</v>
      </c>
      <c r="D607" s="2" t="str">
        <f t="shared" si="38"/>
        <v>92162615</v>
      </c>
      <c r="E607" s="2" t="s">
        <v>1847</v>
      </c>
      <c r="F607" s="2" t="str">
        <f t="shared" si="39"/>
        <v>92162615</v>
      </c>
      <c r="G607" s="2" t="s">
        <v>1848</v>
      </c>
    </row>
    <row r="608" spans="1:7" ht="240">
      <c r="A608" s="2" t="str">
        <f t="shared" si="36"/>
        <v>42222301</v>
      </c>
      <c r="B608" s="2" t="str">
        <f t="shared" si="37"/>
        <v>92167705</v>
      </c>
      <c r="C608" s="2" t="s">
        <v>1849</v>
      </c>
      <c r="D608" s="2" t="str">
        <f t="shared" si="38"/>
        <v>92167705</v>
      </c>
      <c r="E608" s="2" t="s">
        <v>1844</v>
      </c>
      <c r="F608" s="2" t="str">
        <f t="shared" si="39"/>
        <v>92167705</v>
      </c>
      <c r="G608" s="2" t="s">
        <v>1850</v>
      </c>
    </row>
    <row r="609" spans="1:7" ht="240">
      <c r="A609" s="2" t="str">
        <f t="shared" si="36"/>
        <v>42222301</v>
      </c>
      <c r="B609" s="2" t="str">
        <f t="shared" si="37"/>
        <v>92181726</v>
      </c>
      <c r="C609" s="2" t="s">
        <v>540</v>
      </c>
      <c r="D609" s="2" t="str">
        <f t="shared" si="38"/>
        <v>92181726</v>
      </c>
      <c r="E609" s="2" t="s">
        <v>1851</v>
      </c>
      <c r="F609" s="2" t="str">
        <f t="shared" si="39"/>
        <v>92181726</v>
      </c>
      <c r="G609" s="2" t="s">
        <v>1852</v>
      </c>
    </row>
    <row r="610" spans="1:7" ht="240">
      <c r="A610" s="2" t="str">
        <f t="shared" si="36"/>
        <v>42231501</v>
      </c>
      <c r="B610" s="2" t="str">
        <f t="shared" si="37"/>
        <v>92174995</v>
      </c>
      <c r="C610" s="2" t="s">
        <v>1853</v>
      </c>
      <c r="D610" s="2" t="str">
        <f t="shared" si="38"/>
        <v>92174995</v>
      </c>
      <c r="E610" s="2" t="s">
        <v>1854</v>
      </c>
      <c r="F610" s="2" t="str">
        <f t="shared" si="39"/>
        <v>92174995</v>
      </c>
      <c r="G610" s="2" t="s">
        <v>1855</v>
      </c>
    </row>
    <row r="611" spans="1:7" ht="240">
      <c r="A611" s="2" t="str">
        <f t="shared" si="36"/>
        <v>42231502</v>
      </c>
      <c r="B611" s="2" t="str">
        <f t="shared" si="37"/>
        <v>92063174</v>
      </c>
      <c r="C611" s="2" t="s">
        <v>1856</v>
      </c>
      <c r="D611" s="2" t="str">
        <f t="shared" si="38"/>
        <v>92063174</v>
      </c>
      <c r="E611" s="2" t="s">
        <v>1857</v>
      </c>
      <c r="F611" s="2" t="str">
        <f t="shared" si="39"/>
        <v>92063174</v>
      </c>
      <c r="G611" s="2" t="s">
        <v>1858</v>
      </c>
    </row>
    <row r="612" spans="1:7" ht="240">
      <c r="A612" s="2" t="str">
        <f t="shared" si="36"/>
        <v>42231504</v>
      </c>
      <c r="B612" s="2" t="str">
        <f t="shared" si="37"/>
        <v>92168609</v>
      </c>
      <c r="C612" s="2" t="s">
        <v>1859</v>
      </c>
      <c r="D612" s="2" t="str">
        <f t="shared" si="38"/>
        <v>92168609</v>
      </c>
      <c r="E612" s="2" t="s">
        <v>1860</v>
      </c>
      <c r="F612" s="2" t="str">
        <f t="shared" si="39"/>
        <v>92168609</v>
      </c>
      <c r="G612" s="2" t="s">
        <v>1861</v>
      </c>
    </row>
    <row r="613" spans="1:7" ht="240">
      <c r="A613" s="2" t="str">
        <f t="shared" si="36"/>
        <v>42231601</v>
      </c>
      <c r="B613" s="2" t="str">
        <f t="shared" si="37"/>
        <v>92166168</v>
      </c>
      <c r="C613" s="2" t="s">
        <v>467</v>
      </c>
      <c r="D613" s="2" t="str">
        <f t="shared" si="38"/>
        <v>92166168</v>
      </c>
      <c r="E613" s="2" t="s">
        <v>1862</v>
      </c>
      <c r="F613" s="2" t="str">
        <f t="shared" si="39"/>
        <v>92166168</v>
      </c>
      <c r="G613" s="2" t="s">
        <v>1863</v>
      </c>
    </row>
    <row r="614" spans="1:7" ht="240">
      <c r="A614" s="2" t="str">
        <f t="shared" si="36"/>
        <v>42231601</v>
      </c>
      <c r="B614" s="2" t="str">
        <f t="shared" si="37"/>
        <v>92166179</v>
      </c>
      <c r="C614" s="2" t="s">
        <v>1864</v>
      </c>
      <c r="D614" s="2" t="str">
        <f t="shared" si="38"/>
        <v>92166179</v>
      </c>
      <c r="E614" s="2" t="s">
        <v>1865</v>
      </c>
      <c r="F614" s="2" t="str">
        <f t="shared" si="39"/>
        <v>92166179</v>
      </c>
      <c r="G614" s="2" t="s">
        <v>1866</v>
      </c>
    </row>
    <row r="615" spans="1:7" ht="240">
      <c r="A615" s="2" t="str">
        <f t="shared" si="36"/>
        <v>42231601</v>
      </c>
      <c r="B615" s="2" t="str">
        <f t="shared" si="37"/>
        <v>92166179</v>
      </c>
      <c r="C615" s="2" t="s">
        <v>1864</v>
      </c>
      <c r="D615" s="2" t="str">
        <f t="shared" si="38"/>
        <v>92166179</v>
      </c>
      <c r="E615" s="2" t="s">
        <v>1865</v>
      </c>
      <c r="F615" s="2" t="str">
        <f t="shared" si="39"/>
        <v>92166179</v>
      </c>
      <c r="G615" s="2" t="s">
        <v>1866</v>
      </c>
    </row>
    <row r="616" spans="1:7" ht="240">
      <c r="A616" s="2" t="str">
        <f t="shared" si="36"/>
        <v>42231601</v>
      </c>
      <c r="B616" s="2" t="str">
        <f t="shared" si="37"/>
        <v>92189924</v>
      </c>
      <c r="C616" s="2" t="s">
        <v>1867</v>
      </c>
      <c r="D616" s="2" t="str">
        <f t="shared" si="38"/>
        <v>92189924</v>
      </c>
      <c r="E616" s="2" t="s">
        <v>1868</v>
      </c>
      <c r="F616" s="2" t="str">
        <f t="shared" si="39"/>
        <v>92189924</v>
      </c>
      <c r="G616" s="2" t="s">
        <v>1869</v>
      </c>
    </row>
    <row r="617" spans="1:7" ht="240">
      <c r="A617" s="2" t="str">
        <f t="shared" si="36"/>
        <v>42231701</v>
      </c>
      <c r="B617" s="2" t="str">
        <f t="shared" si="37"/>
        <v>92153555</v>
      </c>
      <c r="C617" s="2" t="s">
        <v>557</v>
      </c>
      <c r="D617" s="2" t="str">
        <f t="shared" si="38"/>
        <v>92153555</v>
      </c>
      <c r="E617" s="2" t="s">
        <v>1870</v>
      </c>
      <c r="F617" s="2" t="str">
        <f t="shared" si="39"/>
        <v>92153555</v>
      </c>
      <c r="G617" s="2" t="s">
        <v>1871</v>
      </c>
    </row>
    <row r="618" spans="1:7" ht="240">
      <c r="A618" s="2" t="str">
        <f t="shared" si="36"/>
        <v>42231701</v>
      </c>
      <c r="B618" s="2" t="str">
        <f t="shared" si="37"/>
        <v>92153555</v>
      </c>
      <c r="C618" s="2" t="s">
        <v>557</v>
      </c>
      <c r="D618" s="2" t="str">
        <f t="shared" si="38"/>
        <v>92153555</v>
      </c>
      <c r="E618" s="2" t="s">
        <v>1870</v>
      </c>
      <c r="F618" s="2" t="str">
        <f t="shared" si="39"/>
        <v>92153555</v>
      </c>
      <c r="G618" s="2" t="s">
        <v>1871</v>
      </c>
    </row>
    <row r="619" spans="1:7" ht="240">
      <c r="A619" s="2" t="str">
        <f t="shared" si="36"/>
        <v>42231701</v>
      </c>
      <c r="B619" s="2" t="str">
        <f t="shared" si="37"/>
        <v>92153570</v>
      </c>
      <c r="C619" s="2" t="s">
        <v>374</v>
      </c>
      <c r="D619" s="2" t="str">
        <f t="shared" si="38"/>
        <v>92153570</v>
      </c>
      <c r="E619" s="2" t="s">
        <v>1872</v>
      </c>
      <c r="F619" s="2" t="str">
        <f t="shared" si="39"/>
        <v>92153570</v>
      </c>
      <c r="G619" s="2" t="s">
        <v>1873</v>
      </c>
    </row>
    <row r="620" spans="1:7" ht="240">
      <c r="A620" s="2" t="str">
        <f t="shared" si="36"/>
        <v>42231701</v>
      </c>
      <c r="B620" s="2" t="str">
        <f t="shared" si="37"/>
        <v>92153570</v>
      </c>
      <c r="C620" s="2" t="s">
        <v>374</v>
      </c>
      <c r="D620" s="2" t="str">
        <f t="shared" si="38"/>
        <v>92153570</v>
      </c>
      <c r="E620" s="2" t="s">
        <v>1872</v>
      </c>
      <c r="F620" s="2" t="str">
        <f t="shared" si="39"/>
        <v>92153570</v>
      </c>
      <c r="G620" s="2" t="s">
        <v>1873</v>
      </c>
    </row>
    <row r="621" spans="1:7" ht="240">
      <c r="A621" s="2" t="str">
        <f t="shared" si="36"/>
        <v>42231701</v>
      </c>
      <c r="B621" s="2" t="str">
        <f t="shared" si="37"/>
        <v>92153573</v>
      </c>
      <c r="C621" s="2" t="s">
        <v>560</v>
      </c>
      <c r="D621" s="2" t="str">
        <f t="shared" si="38"/>
        <v>92153573</v>
      </c>
      <c r="E621" s="2" t="s">
        <v>1874</v>
      </c>
      <c r="F621" s="2" t="str">
        <f t="shared" si="39"/>
        <v>92153573</v>
      </c>
      <c r="G621" s="2" t="s">
        <v>1875</v>
      </c>
    </row>
    <row r="622" spans="1:7" ht="240">
      <c r="A622" s="2" t="str">
        <f t="shared" si="36"/>
        <v>42231701</v>
      </c>
      <c r="B622" s="2" t="str">
        <f t="shared" si="37"/>
        <v>92153573</v>
      </c>
      <c r="C622" s="2" t="s">
        <v>560</v>
      </c>
      <c r="D622" s="2" t="str">
        <f t="shared" si="38"/>
        <v>92153573</v>
      </c>
      <c r="E622" s="2" t="s">
        <v>1874</v>
      </c>
      <c r="F622" s="2" t="str">
        <f t="shared" si="39"/>
        <v>92153573</v>
      </c>
      <c r="G622" s="2" t="s">
        <v>1875</v>
      </c>
    </row>
    <row r="623" spans="1:7" ht="240">
      <c r="A623" s="2" t="str">
        <f t="shared" si="36"/>
        <v>42231701</v>
      </c>
      <c r="B623" s="2" t="str">
        <f t="shared" si="37"/>
        <v>92153573</v>
      </c>
      <c r="C623" s="2" t="s">
        <v>560</v>
      </c>
      <c r="D623" s="2" t="str">
        <f t="shared" si="38"/>
        <v>92153573</v>
      </c>
      <c r="E623" s="2" t="s">
        <v>1874</v>
      </c>
      <c r="F623" s="2" t="str">
        <f t="shared" si="39"/>
        <v>92153573</v>
      </c>
      <c r="G623" s="2" t="s">
        <v>1875</v>
      </c>
    </row>
    <row r="624" spans="1:7" ht="240">
      <c r="A624" s="2" t="str">
        <f t="shared" si="36"/>
        <v>42231701</v>
      </c>
      <c r="B624" s="2" t="str">
        <f t="shared" si="37"/>
        <v>92153574</v>
      </c>
      <c r="C624" s="2" t="s">
        <v>1876</v>
      </c>
      <c r="D624" s="2" t="str">
        <f t="shared" si="38"/>
        <v>92153574</v>
      </c>
      <c r="E624" s="2" t="s">
        <v>1877</v>
      </c>
      <c r="F624" s="2" t="str">
        <f t="shared" si="39"/>
        <v>92153574</v>
      </c>
      <c r="G624" s="2" t="s">
        <v>1878</v>
      </c>
    </row>
    <row r="625" spans="1:7" ht="240">
      <c r="A625" s="2" t="str">
        <f t="shared" si="36"/>
        <v>42231701</v>
      </c>
      <c r="B625" s="2" t="str">
        <f t="shared" si="37"/>
        <v>92153580</v>
      </c>
      <c r="C625" s="2" t="s">
        <v>1879</v>
      </c>
      <c r="D625" s="2" t="str">
        <f t="shared" si="38"/>
        <v>92153580</v>
      </c>
      <c r="E625" s="2" t="s">
        <v>1880</v>
      </c>
      <c r="F625" s="2" t="str">
        <f t="shared" si="39"/>
        <v>92153580</v>
      </c>
      <c r="G625" s="2" t="s">
        <v>1881</v>
      </c>
    </row>
    <row r="626" spans="1:7" ht="240">
      <c r="A626" s="2" t="str">
        <f t="shared" si="36"/>
        <v>42231701</v>
      </c>
      <c r="B626" s="2" t="str">
        <f t="shared" si="37"/>
        <v>92153580</v>
      </c>
      <c r="C626" s="2" t="s">
        <v>1879</v>
      </c>
      <c r="D626" s="2" t="str">
        <f t="shared" si="38"/>
        <v>92153580</v>
      </c>
      <c r="E626" s="2" t="s">
        <v>1880</v>
      </c>
      <c r="F626" s="2" t="str">
        <f t="shared" si="39"/>
        <v>92153580</v>
      </c>
      <c r="G626" s="2" t="s">
        <v>1881</v>
      </c>
    </row>
    <row r="627" spans="1:7" ht="240">
      <c r="A627" s="2" t="str">
        <f t="shared" si="36"/>
        <v>42231701</v>
      </c>
      <c r="B627" s="2" t="str">
        <f t="shared" si="37"/>
        <v>92166152</v>
      </c>
      <c r="C627" s="2" t="s">
        <v>1882</v>
      </c>
      <c r="D627" s="2" t="str">
        <f t="shared" si="38"/>
        <v>92166152</v>
      </c>
      <c r="E627" s="2" t="s">
        <v>1883</v>
      </c>
      <c r="F627" s="2" t="str">
        <f t="shared" si="39"/>
        <v>92166152</v>
      </c>
      <c r="G627" s="2" t="s">
        <v>1884</v>
      </c>
    </row>
    <row r="628" spans="1:7" ht="240">
      <c r="A628" s="2" t="str">
        <f t="shared" si="36"/>
        <v>42231701</v>
      </c>
      <c r="B628" s="2" t="str">
        <f t="shared" si="37"/>
        <v>92166171</v>
      </c>
      <c r="C628" s="2" t="s">
        <v>1885</v>
      </c>
      <c r="D628" s="2" t="str">
        <f t="shared" si="38"/>
        <v>92166171</v>
      </c>
      <c r="E628" s="2" t="s">
        <v>1886</v>
      </c>
      <c r="F628" s="2" t="str">
        <f t="shared" si="39"/>
        <v>92166171</v>
      </c>
      <c r="G628" s="2" t="s">
        <v>1887</v>
      </c>
    </row>
    <row r="629" spans="1:7" ht="240">
      <c r="A629" s="2" t="str">
        <f t="shared" si="36"/>
        <v>42231701</v>
      </c>
      <c r="B629" s="2" t="str">
        <f t="shared" si="37"/>
        <v>92166223</v>
      </c>
      <c r="C629" s="2" t="s">
        <v>1888</v>
      </c>
      <c r="D629" s="2" t="str">
        <f t="shared" si="38"/>
        <v>92166223</v>
      </c>
      <c r="E629" s="2" t="s">
        <v>1889</v>
      </c>
      <c r="F629" s="2" t="str">
        <f t="shared" si="39"/>
        <v>92166223</v>
      </c>
      <c r="G629" s="2" t="s">
        <v>1890</v>
      </c>
    </row>
    <row r="630" spans="1:7" ht="240">
      <c r="A630" s="2" t="str">
        <f t="shared" si="36"/>
        <v>42241502</v>
      </c>
      <c r="B630" s="2" t="str">
        <f t="shared" si="37"/>
        <v>92162265</v>
      </c>
      <c r="C630" s="2" t="s">
        <v>1891</v>
      </c>
      <c r="D630" s="2" t="str">
        <f t="shared" si="38"/>
        <v>92162265</v>
      </c>
      <c r="E630" s="2" t="s">
        <v>1892</v>
      </c>
      <c r="F630" s="2" t="str">
        <f t="shared" si="39"/>
        <v>92162265</v>
      </c>
      <c r="G630" s="2" t="s">
        <v>1893</v>
      </c>
    </row>
    <row r="631" spans="1:7" ht="240">
      <c r="A631" s="2" t="str">
        <f t="shared" si="36"/>
        <v>42241502</v>
      </c>
      <c r="B631" s="2" t="str">
        <f t="shared" si="37"/>
        <v>92162265</v>
      </c>
      <c r="C631" s="2" t="s">
        <v>1891</v>
      </c>
      <c r="D631" s="2" t="str">
        <f t="shared" si="38"/>
        <v>92162265</v>
      </c>
      <c r="E631" s="2" t="s">
        <v>1892</v>
      </c>
      <c r="F631" s="2" t="str">
        <f t="shared" si="39"/>
        <v>92162265</v>
      </c>
      <c r="G631" s="2" t="s">
        <v>1893</v>
      </c>
    </row>
    <row r="632" spans="1:7" ht="240">
      <c r="A632" s="2" t="str">
        <f t="shared" si="36"/>
        <v>42241502</v>
      </c>
      <c r="B632" s="2" t="str">
        <f t="shared" si="37"/>
        <v>92162267</v>
      </c>
      <c r="C632" s="2" t="s">
        <v>1894</v>
      </c>
      <c r="D632" s="2" t="str">
        <f t="shared" si="38"/>
        <v>92162267</v>
      </c>
      <c r="E632" s="2" t="s">
        <v>1895</v>
      </c>
      <c r="F632" s="2" t="str">
        <f t="shared" si="39"/>
        <v>92162267</v>
      </c>
      <c r="G632" s="2" t="s">
        <v>1896</v>
      </c>
    </row>
    <row r="633" spans="1:7" ht="240">
      <c r="A633" s="2" t="str">
        <f t="shared" si="36"/>
        <v>42241502</v>
      </c>
      <c r="B633" s="2" t="str">
        <f t="shared" si="37"/>
        <v>92166061</v>
      </c>
      <c r="C633" s="2" t="s">
        <v>1897</v>
      </c>
      <c r="D633" s="2" t="str">
        <f t="shared" si="38"/>
        <v>92166061</v>
      </c>
      <c r="E633" s="2" t="s">
        <v>1898</v>
      </c>
      <c r="F633" s="2" t="str">
        <f t="shared" si="39"/>
        <v>92166061</v>
      </c>
      <c r="G633" s="2" t="s">
        <v>1899</v>
      </c>
    </row>
    <row r="634" spans="1:7" ht="240">
      <c r="A634" s="2" t="str">
        <f t="shared" si="36"/>
        <v>42241505</v>
      </c>
      <c r="B634" s="2" t="str">
        <f t="shared" si="37"/>
        <v>92143309</v>
      </c>
      <c r="C634" s="2" t="s">
        <v>1900</v>
      </c>
      <c r="D634" s="2" t="str">
        <f t="shared" si="38"/>
        <v>92143309</v>
      </c>
      <c r="E634" s="2" t="s">
        <v>1901</v>
      </c>
      <c r="F634" s="2" t="str">
        <f t="shared" si="39"/>
        <v>92143309</v>
      </c>
      <c r="G634" s="2" t="s">
        <v>1902</v>
      </c>
    </row>
    <row r="635" spans="1:7" ht="240">
      <c r="A635" s="2" t="str">
        <f t="shared" si="36"/>
        <v>42241505</v>
      </c>
      <c r="B635" s="2" t="str">
        <f t="shared" si="37"/>
        <v>92143309</v>
      </c>
      <c r="C635" s="2" t="s">
        <v>1900</v>
      </c>
      <c r="D635" s="2" t="str">
        <f t="shared" si="38"/>
        <v>92143309</v>
      </c>
      <c r="E635" s="2" t="s">
        <v>1901</v>
      </c>
      <c r="F635" s="2" t="str">
        <f t="shared" si="39"/>
        <v>92143309</v>
      </c>
      <c r="G635" s="2" t="s">
        <v>1902</v>
      </c>
    </row>
    <row r="636" spans="1:7" ht="240">
      <c r="A636" s="2" t="str">
        <f t="shared" si="36"/>
        <v>42241505</v>
      </c>
      <c r="B636" s="2" t="str">
        <f t="shared" si="37"/>
        <v>92143310</v>
      </c>
      <c r="C636" s="2" t="s">
        <v>1903</v>
      </c>
      <c r="D636" s="2" t="str">
        <f t="shared" si="38"/>
        <v>92143310</v>
      </c>
      <c r="E636" s="2" t="s">
        <v>1904</v>
      </c>
      <c r="F636" s="2" t="str">
        <f t="shared" si="39"/>
        <v>92143310</v>
      </c>
      <c r="G636" s="2" t="s">
        <v>1905</v>
      </c>
    </row>
    <row r="637" spans="1:7" ht="240">
      <c r="A637" s="2" t="str">
        <f t="shared" si="36"/>
        <v>42241505</v>
      </c>
      <c r="B637" s="2" t="str">
        <f t="shared" si="37"/>
        <v>92143310</v>
      </c>
      <c r="C637" s="2" t="s">
        <v>1903</v>
      </c>
      <c r="D637" s="2" t="str">
        <f t="shared" si="38"/>
        <v>92143310</v>
      </c>
      <c r="E637" s="2" t="s">
        <v>1904</v>
      </c>
      <c r="F637" s="2" t="str">
        <f t="shared" si="39"/>
        <v>92143310</v>
      </c>
      <c r="G637" s="2" t="s">
        <v>1905</v>
      </c>
    </row>
    <row r="638" spans="1:7" ht="240">
      <c r="A638" s="2" t="str">
        <f t="shared" si="36"/>
        <v>42241505</v>
      </c>
      <c r="B638" s="2" t="str">
        <f t="shared" si="37"/>
        <v>92143322</v>
      </c>
      <c r="C638" s="2" t="s">
        <v>1906</v>
      </c>
      <c r="D638" s="2" t="str">
        <f t="shared" si="38"/>
        <v>92143322</v>
      </c>
      <c r="E638" s="2" t="s">
        <v>1907</v>
      </c>
      <c r="F638" s="2" t="str">
        <f t="shared" si="39"/>
        <v>92143322</v>
      </c>
      <c r="G638" s="2" t="s">
        <v>1908</v>
      </c>
    </row>
    <row r="639" spans="1:7" ht="240">
      <c r="A639" s="2" t="str">
        <f t="shared" si="36"/>
        <v>42241505</v>
      </c>
      <c r="B639" s="2" t="str">
        <f t="shared" si="37"/>
        <v>92143322</v>
      </c>
      <c r="C639" s="2" t="s">
        <v>1906</v>
      </c>
      <c r="D639" s="2" t="str">
        <f t="shared" si="38"/>
        <v>92143322</v>
      </c>
      <c r="E639" s="2" t="s">
        <v>1907</v>
      </c>
      <c r="F639" s="2" t="str">
        <f t="shared" si="39"/>
        <v>92143322</v>
      </c>
      <c r="G639" s="2" t="s">
        <v>1908</v>
      </c>
    </row>
    <row r="640" spans="1:7" ht="240">
      <c r="A640" s="2" t="str">
        <f t="shared" si="36"/>
        <v>42241505</v>
      </c>
      <c r="B640" s="2" t="str">
        <f t="shared" si="37"/>
        <v>92154943</v>
      </c>
      <c r="C640" s="2" t="s">
        <v>1909</v>
      </c>
      <c r="D640" s="2" t="str">
        <f t="shared" si="38"/>
        <v>92154943</v>
      </c>
      <c r="E640" s="2" t="s">
        <v>1910</v>
      </c>
      <c r="F640" s="2" t="str">
        <f t="shared" si="39"/>
        <v>92154943</v>
      </c>
      <c r="G640" s="2" t="s">
        <v>1911</v>
      </c>
    </row>
    <row r="641" spans="1:7" ht="240">
      <c r="A641" s="2" t="str">
        <f t="shared" si="36"/>
        <v>42241505</v>
      </c>
      <c r="B641" s="2" t="str">
        <f t="shared" si="37"/>
        <v>92154943</v>
      </c>
      <c r="C641" s="2" t="s">
        <v>1909</v>
      </c>
      <c r="D641" s="2" t="str">
        <f t="shared" si="38"/>
        <v>92154943</v>
      </c>
      <c r="E641" s="2" t="s">
        <v>1910</v>
      </c>
      <c r="F641" s="2" t="str">
        <f t="shared" si="39"/>
        <v>92154943</v>
      </c>
      <c r="G641" s="2" t="s">
        <v>1911</v>
      </c>
    </row>
    <row r="642" spans="1:7" ht="240">
      <c r="A642" s="2" t="str">
        <f t="shared" ref="A642:A705" si="40">LEFT(C642,8)</f>
        <v>42241505</v>
      </c>
      <c r="B642" s="2" t="str">
        <f t="shared" ref="B642:B705" si="41">RIGHT(C642,8)</f>
        <v>92161367</v>
      </c>
      <c r="C642" s="2" t="s">
        <v>1912</v>
      </c>
      <c r="D642" s="2" t="str">
        <f t="shared" si="38"/>
        <v>92161367</v>
      </c>
      <c r="E642" s="2" t="s">
        <v>1913</v>
      </c>
      <c r="F642" s="2" t="str">
        <f t="shared" si="39"/>
        <v>92161367</v>
      </c>
      <c r="G642" s="2" t="s">
        <v>1914</v>
      </c>
    </row>
    <row r="643" spans="1:7" ht="240">
      <c r="A643" s="2" t="str">
        <f t="shared" si="40"/>
        <v>42241505</v>
      </c>
      <c r="B643" s="2" t="str">
        <f t="shared" si="41"/>
        <v>92161368</v>
      </c>
      <c r="C643" s="2" t="s">
        <v>1915</v>
      </c>
      <c r="D643" s="2" t="str">
        <f t="shared" ref="D643:D706" si="42">B643</f>
        <v>92161368</v>
      </c>
      <c r="E643" s="2" t="s">
        <v>1916</v>
      </c>
      <c r="F643" s="2" t="str">
        <f t="shared" ref="F643:F706" si="43">B643</f>
        <v>92161368</v>
      </c>
      <c r="G643" s="2" t="s">
        <v>1917</v>
      </c>
    </row>
    <row r="644" spans="1:7" ht="240">
      <c r="A644" s="2" t="str">
        <f t="shared" si="40"/>
        <v>42241505</v>
      </c>
      <c r="B644" s="2" t="str">
        <f t="shared" si="41"/>
        <v>92161369</v>
      </c>
      <c r="C644" s="2" t="s">
        <v>1918</v>
      </c>
      <c r="D644" s="2" t="str">
        <f t="shared" si="42"/>
        <v>92161369</v>
      </c>
      <c r="E644" s="2" t="s">
        <v>1919</v>
      </c>
      <c r="F644" s="2" t="str">
        <f t="shared" si="43"/>
        <v>92161369</v>
      </c>
      <c r="G644" s="2" t="s">
        <v>1920</v>
      </c>
    </row>
    <row r="645" spans="1:7" ht="240">
      <c r="A645" s="2" t="str">
        <f t="shared" si="40"/>
        <v>42241505</v>
      </c>
      <c r="B645" s="2" t="str">
        <f t="shared" si="41"/>
        <v>92161369</v>
      </c>
      <c r="C645" s="2" t="s">
        <v>1918</v>
      </c>
      <c r="D645" s="2" t="str">
        <f t="shared" si="42"/>
        <v>92161369</v>
      </c>
      <c r="E645" s="2" t="s">
        <v>1919</v>
      </c>
      <c r="F645" s="2" t="str">
        <f t="shared" si="43"/>
        <v>92161369</v>
      </c>
      <c r="G645" s="2" t="s">
        <v>1920</v>
      </c>
    </row>
    <row r="646" spans="1:7" ht="240">
      <c r="A646" s="2" t="str">
        <f t="shared" si="40"/>
        <v>42241505</v>
      </c>
      <c r="B646" s="2" t="str">
        <f t="shared" si="41"/>
        <v>92166059</v>
      </c>
      <c r="C646" s="2" t="s">
        <v>1921</v>
      </c>
      <c r="D646" s="2" t="str">
        <f t="shared" si="42"/>
        <v>92166059</v>
      </c>
      <c r="E646" s="2" t="s">
        <v>1922</v>
      </c>
      <c r="F646" s="2" t="str">
        <f t="shared" si="43"/>
        <v>92166059</v>
      </c>
      <c r="G646" s="2" t="s">
        <v>1923</v>
      </c>
    </row>
    <row r="647" spans="1:7" ht="240">
      <c r="A647" s="2" t="str">
        <f t="shared" si="40"/>
        <v>42241505</v>
      </c>
      <c r="B647" s="2" t="str">
        <f t="shared" si="41"/>
        <v>92166065</v>
      </c>
      <c r="C647" s="2" t="s">
        <v>1924</v>
      </c>
      <c r="D647" s="2" t="str">
        <f t="shared" si="42"/>
        <v>92166065</v>
      </c>
      <c r="E647" s="2" t="s">
        <v>1925</v>
      </c>
      <c r="F647" s="2" t="str">
        <f t="shared" si="43"/>
        <v>92166065</v>
      </c>
      <c r="G647" s="2" t="s">
        <v>1926</v>
      </c>
    </row>
    <row r="648" spans="1:7" ht="240">
      <c r="A648" s="2" t="str">
        <f t="shared" si="40"/>
        <v>42241507</v>
      </c>
      <c r="B648" s="2" t="str">
        <f t="shared" si="41"/>
        <v>92162931</v>
      </c>
      <c r="C648" s="2" t="s">
        <v>1927</v>
      </c>
      <c r="D648" s="2" t="str">
        <f t="shared" si="42"/>
        <v>92162931</v>
      </c>
      <c r="E648" s="2" t="s">
        <v>1928</v>
      </c>
      <c r="F648" s="2" t="str">
        <f t="shared" si="43"/>
        <v>92162931</v>
      </c>
      <c r="G648" s="2" t="s">
        <v>1929</v>
      </c>
    </row>
    <row r="649" spans="1:7" ht="240">
      <c r="A649" s="2" t="str">
        <f t="shared" si="40"/>
        <v>42241507</v>
      </c>
      <c r="B649" s="2" t="str">
        <f t="shared" si="41"/>
        <v>92166277</v>
      </c>
      <c r="C649" s="2" t="s">
        <v>1930</v>
      </c>
      <c r="D649" s="2" t="str">
        <f t="shared" si="42"/>
        <v>92166277</v>
      </c>
      <c r="E649" s="2" t="s">
        <v>1931</v>
      </c>
      <c r="F649" s="2" t="str">
        <f t="shared" si="43"/>
        <v>92166277</v>
      </c>
      <c r="G649" s="2" t="s">
        <v>1932</v>
      </c>
    </row>
    <row r="650" spans="1:7" ht="240">
      <c r="A650" s="2" t="str">
        <f t="shared" si="40"/>
        <v>42241507</v>
      </c>
      <c r="B650" s="2" t="str">
        <f t="shared" si="41"/>
        <v>92189856</v>
      </c>
      <c r="C650" s="2" t="s">
        <v>1933</v>
      </c>
      <c r="D650" s="2" t="str">
        <f t="shared" si="42"/>
        <v>92189856</v>
      </c>
      <c r="E650" s="2" t="s">
        <v>1934</v>
      </c>
      <c r="F650" s="2" t="str">
        <f t="shared" si="43"/>
        <v>92189856</v>
      </c>
      <c r="G650" s="2" t="s">
        <v>1935</v>
      </c>
    </row>
    <row r="651" spans="1:7" ht="240">
      <c r="A651" s="2" t="str">
        <f t="shared" si="40"/>
        <v>42241507</v>
      </c>
      <c r="B651" s="2" t="str">
        <f t="shared" si="41"/>
        <v>92189861</v>
      </c>
      <c r="C651" s="2" t="s">
        <v>1936</v>
      </c>
      <c r="D651" s="2" t="str">
        <f t="shared" si="42"/>
        <v>92189861</v>
      </c>
      <c r="E651" s="2" t="s">
        <v>1937</v>
      </c>
      <c r="F651" s="2" t="str">
        <f t="shared" si="43"/>
        <v>92189861</v>
      </c>
      <c r="G651" s="2" t="s">
        <v>1938</v>
      </c>
    </row>
    <row r="652" spans="1:7" ht="240">
      <c r="A652" s="2" t="str">
        <f t="shared" si="40"/>
        <v>42241509</v>
      </c>
      <c r="B652" s="2" t="str">
        <f t="shared" si="41"/>
        <v>92064771</v>
      </c>
      <c r="C652" s="2" t="s">
        <v>1939</v>
      </c>
      <c r="D652" s="2" t="str">
        <f t="shared" si="42"/>
        <v>92064771</v>
      </c>
      <c r="E652" s="2" t="s">
        <v>1940</v>
      </c>
      <c r="F652" s="2" t="str">
        <f t="shared" si="43"/>
        <v>92064771</v>
      </c>
      <c r="G652" s="2" t="s">
        <v>1941</v>
      </c>
    </row>
    <row r="653" spans="1:7" ht="240">
      <c r="A653" s="2" t="str">
        <f t="shared" si="40"/>
        <v>42241509</v>
      </c>
      <c r="B653" s="2" t="str">
        <f t="shared" si="41"/>
        <v>92064772</v>
      </c>
      <c r="C653" s="2" t="s">
        <v>1942</v>
      </c>
      <c r="D653" s="2" t="str">
        <f t="shared" si="42"/>
        <v>92064772</v>
      </c>
      <c r="E653" s="2" t="s">
        <v>1943</v>
      </c>
      <c r="F653" s="2" t="str">
        <f t="shared" si="43"/>
        <v>92064772</v>
      </c>
      <c r="G653" s="2" t="s">
        <v>1944</v>
      </c>
    </row>
    <row r="654" spans="1:7" ht="240">
      <c r="A654" s="2" t="str">
        <f t="shared" si="40"/>
        <v>42241509</v>
      </c>
      <c r="B654" s="2" t="str">
        <f t="shared" si="41"/>
        <v>92064772</v>
      </c>
      <c r="C654" s="2" t="s">
        <v>1942</v>
      </c>
      <c r="D654" s="2" t="str">
        <f t="shared" si="42"/>
        <v>92064772</v>
      </c>
      <c r="E654" s="2" t="s">
        <v>1943</v>
      </c>
      <c r="F654" s="2" t="str">
        <f t="shared" si="43"/>
        <v>92064772</v>
      </c>
      <c r="G654" s="2" t="s">
        <v>1944</v>
      </c>
    </row>
    <row r="655" spans="1:7" ht="240">
      <c r="A655" s="2" t="str">
        <f t="shared" si="40"/>
        <v>42241509</v>
      </c>
      <c r="B655" s="2" t="str">
        <f t="shared" si="41"/>
        <v>92160646</v>
      </c>
      <c r="C655" s="2" t="s">
        <v>1945</v>
      </c>
      <c r="D655" s="2" t="str">
        <f t="shared" si="42"/>
        <v>92160646</v>
      </c>
      <c r="E655" s="2" t="s">
        <v>1946</v>
      </c>
      <c r="F655" s="2" t="str">
        <f t="shared" si="43"/>
        <v>92160646</v>
      </c>
      <c r="G655" s="2" t="s">
        <v>1947</v>
      </c>
    </row>
    <row r="656" spans="1:7" ht="240">
      <c r="A656" s="2" t="str">
        <f t="shared" si="40"/>
        <v>42241509</v>
      </c>
      <c r="B656" s="2" t="str">
        <f t="shared" si="41"/>
        <v>92160646</v>
      </c>
      <c r="C656" s="2" t="s">
        <v>1945</v>
      </c>
      <c r="D656" s="2" t="str">
        <f t="shared" si="42"/>
        <v>92160646</v>
      </c>
      <c r="E656" s="2" t="s">
        <v>1946</v>
      </c>
      <c r="F656" s="2" t="str">
        <f t="shared" si="43"/>
        <v>92160646</v>
      </c>
      <c r="G656" s="2" t="s">
        <v>1947</v>
      </c>
    </row>
    <row r="657" spans="1:7" ht="240">
      <c r="A657" s="2" t="str">
        <f t="shared" si="40"/>
        <v>42241509</v>
      </c>
      <c r="B657" s="2" t="str">
        <f t="shared" si="41"/>
        <v>92160646</v>
      </c>
      <c r="C657" s="2" t="s">
        <v>1945</v>
      </c>
      <c r="D657" s="2" t="str">
        <f t="shared" si="42"/>
        <v>92160646</v>
      </c>
      <c r="E657" s="2" t="s">
        <v>1946</v>
      </c>
      <c r="F657" s="2" t="str">
        <f t="shared" si="43"/>
        <v>92160646</v>
      </c>
      <c r="G657" s="2" t="s">
        <v>1947</v>
      </c>
    </row>
    <row r="658" spans="1:7" ht="240">
      <c r="A658" s="2" t="str">
        <f t="shared" si="40"/>
        <v>42241509</v>
      </c>
      <c r="B658" s="2" t="str">
        <f t="shared" si="41"/>
        <v>92160646</v>
      </c>
      <c r="C658" s="2" t="s">
        <v>1945</v>
      </c>
      <c r="D658" s="2" t="str">
        <f t="shared" si="42"/>
        <v>92160646</v>
      </c>
      <c r="E658" s="2" t="s">
        <v>1946</v>
      </c>
      <c r="F658" s="2" t="str">
        <f t="shared" si="43"/>
        <v>92160646</v>
      </c>
      <c r="G658" s="2" t="s">
        <v>1947</v>
      </c>
    </row>
    <row r="659" spans="1:7" ht="240">
      <c r="A659" s="2" t="str">
        <f t="shared" si="40"/>
        <v>42241509</v>
      </c>
      <c r="B659" s="2" t="str">
        <f t="shared" si="41"/>
        <v>92160688</v>
      </c>
      <c r="C659" s="2" t="s">
        <v>1948</v>
      </c>
      <c r="D659" s="2" t="str">
        <f t="shared" si="42"/>
        <v>92160688</v>
      </c>
      <c r="E659" s="2" t="s">
        <v>1949</v>
      </c>
      <c r="F659" s="2" t="str">
        <f t="shared" si="43"/>
        <v>92160688</v>
      </c>
      <c r="G659" s="2" t="s">
        <v>1950</v>
      </c>
    </row>
    <row r="660" spans="1:7" ht="240">
      <c r="A660" s="2" t="str">
        <f t="shared" si="40"/>
        <v>42241509</v>
      </c>
      <c r="B660" s="2" t="str">
        <f t="shared" si="41"/>
        <v>92160688</v>
      </c>
      <c r="C660" s="2" t="s">
        <v>1948</v>
      </c>
      <c r="D660" s="2" t="str">
        <f t="shared" si="42"/>
        <v>92160688</v>
      </c>
      <c r="E660" s="2" t="s">
        <v>1949</v>
      </c>
      <c r="F660" s="2" t="str">
        <f t="shared" si="43"/>
        <v>92160688</v>
      </c>
      <c r="G660" s="2" t="s">
        <v>1950</v>
      </c>
    </row>
    <row r="661" spans="1:7" ht="240">
      <c r="A661" s="2" t="str">
        <f t="shared" si="40"/>
        <v>42241509</v>
      </c>
      <c r="B661" s="2" t="str">
        <f t="shared" si="41"/>
        <v>92160688</v>
      </c>
      <c r="C661" s="2" t="s">
        <v>1948</v>
      </c>
      <c r="D661" s="2" t="str">
        <f t="shared" si="42"/>
        <v>92160688</v>
      </c>
      <c r="E661" s="2" t="s">
        <v>1949</v>
      </c>
      <c r="F661" s="2" t="str">
        <f t="shared" si="43"/>
        <v>92160688</v>
      </c>
      <c r="G661" s="2" t="s">
        <v>1950</v>
      </c>
    </row>
    <row r="662" spans="1:7" ht="240">
      <c r="A662" s="2" t="str">
        <f t="shared" si="40"/>
        <v>42241509</v>
      </c>
      <c r="B662" s="2" t="str">
        <f t="shared" si="41"/>
        <v>92185955</v>
      </c>
      <c r="C662" s="2" t="s">
        <v>1951</v>
      </c>
      <c r="D662" s="2" t="str">
        <f t="shared" si="42"/>
        <v>92185955</v>
      </c>
      <c r="E662" s="2" t="s">
        <v>1952</v>
      </c>
      <c r="F662" s="2" t="str">
        <f t="shared" si="43"/>
        <v>92185955</v>
      </c>
      <c r="G662" s="2" t="s">
        <v>1953</v>
      </c>
    </row>
    <row r="663" spans="1:7" ht="240">
      <c r="A663" s="2" t="str">
        <f t="shared" si="40"/>
        <v>42241509</v>
      </c>
      <c r="B663" s="2" t="str">
        <f t="shared" si="41"/>
        <v>92185955</v>
      </c>
      <c r="C663" s="2" t="s">
        <v>1951</v>
      </c>
      <c r="D663" s="2" t="str">
        <f t="shared" si="42"/>
        <v>92185955</v>
      </c>
      <c r="E663" s="2" t="s">
        <v>1952</v>
      </c>
      <c r="F663" s="2" t="str">
        <f t="shared" si="43"/>
        <v>92185955</v>
      </c>
      <c r="G663" s="2" t="s">
        <v>1953</v>
      </c>
    </row>
    <row r="664" spans="1:7" ht="240">
      <c r="A664" s="2" t="str">
        <f t="shared" si="40"/>
        <v>42241509</v>
      </c>
      <c r="B664" s="2" t="str">
        <f t="shared" si="41"/>
        <v>92185955</v>
      </c>
      <c r="C664" s="2" t="s">
        <v>1951</v>
      </c>
      <c r="D664" s="2" t="str">
        <f t="shared" si="42"/>
        <v>92185955</v>
      </c>
      <c r="E664" s="2" t="s">
        <v>1952</v>
      </c>
      <c r="F664" s="2" t="str">
        <f t="shared" si="43"/>
        <v>92185955</v>
      </c>
      <c r="G664" s="2" t="s">
        <v>1953</v>
      </c>
    </row>
    <row r="665" spans="1:7" ht="240">
      <c r="A665" s="2" t="str">
        <f t="shared" si="40"/>
        <v>42241509</v>
      </c>
      <c r="B665" s="2" t="str">
        <f t="shared" si="41"/>
        <v>92195063</v>
      </c>
      <c r="C665" s="2" t="s">
        <v>1954</v>
      </c>
      <c r="D665" s="2" t="str">
        <f t="shared" si="42"/>
        <v>92195063</v>
      </c>
      <c r="E665" s="2" t="s">
        <v>1955</v>
      </c>
      <c r="F665" s="2" t="str">
        <f t="shared" si="43"/>
        <v>92195063</v>
      </c>
      <c r="G665" s="2" t="s">
        <v>1956</v>
      </c>
    </row>
    <row r="666" spans="1:7" ht="240">
      <c r="A666" s="2" t="str">
        <f t="shared" si="40"/>
        <v>42241509</v>
      </c>
      <c r="B666" s="2" t="str">
        <f t="shared" si="41"/>
        <v>92195068</v>
      </c>
      <c r="C666" s="2" t="s">
        <v>1957</v>
      </c>
      <c r="D666" s="2" t="str">
        <f t="shared" si="42"/>
        <v>92195068</v>
      </c>
      <c r="E666" s="2" t="s">
        <v>1958</v>
      </c>
      <c r="F666" s="2" t="str">
        <f t="shared" si="43"/>
        <v>92195068</v>
      </c>
      <c r="G666" s="2" t="s">
        <v>1959</v>
      </c>
    </row>
    <row r="667" spans="1:7" ht="240">
      <c r="A667" s="2" t="str">
        <f t="shared" si="40"/>
        <v>42241599</v>
      </c>
      <c r="B667" s="2" t="str">
        <f t="shared" si="41"/>
        <v>92064062</v>
      </c>
      <c r="C667" s="2" t="s">
        <v>1960</v>
      </c>
      <c r="D667" s="2" t="str">
        <f t="shared" si="42"/>
        <v>92064062</v>
      </c>
      <c r="E667" s="2" t="s">
        <v>1961</v>
      </c>
      <c r="F667" s="2" t="str">
        <f t="shared" si="43"/>
        <v>92064062</v>
      </c>
      <c r="G667" s="2" t="s">
        <v>1962</v>
      </c>
    </row>
    <row r="668" spans="1:7" ht="240">
      <c r="A668" s="2" t="str">
        <f t="shared" si="40"/>
        <v>42241599</v>
      </c>
      <c r="B668" s="2" t="str">
        <f t="shared" si="41"/>
        <v>92190671</v>
      </c>
      <c r="C668" s="2" t="s">
        <v>1963</v>
      </c>
      <c r="D668" s="2" t="str">
        <f t="shared" si="42"/>
        <v>92190671</v>
      </c>
      <c r="E668" s="2" t="s">
        <v>1964</v>
      </c>
      <c r="F668" s="2" t="str">
        <f t="shared" si="43"/>
        <v>92190671</v>
      </c>
      <c r="G668" s="2" t="s">
        <v>1965</v>
      </c>
    </row>
    <row r="669" spans="1:7" ht="409.5">
      <c r="A669" s="2" t="str">
        <f t="shared" si="40"/>
        <v>42241701</v>
      </c>
      <c r="B669" s="2" t="str">
        <f t="shared" si="41"/>
        <v>90032335</v>
      </c>
      <c r="C669" s="2" t="s">
        <v>1966</v>
      </c>
      <c r="D669" s="2" t="str">
        <f t="shared" si="42"/>
        <v>90032335</v>
      </c>
      <c r="E669" s="2" t="s">
        <v>1967</v>
      </c>
      <c r="F669" s="2" t="str">
        <f t="shared" si="43"/>
        <v>90032335</v>
      </c>
      <c r="G669" s="2" t="s">
        <v>1968</v>
      </c>
    </row>
    <row r="670" spans="1:7" ht="240">
      <c r="A670" s="2" t="str">
        <f t="shared" si="40"/>
        <v>42241701</v>
      </c>
      <c r="B670" s="2" t="str">
        <f t="shared" si="41"/>
        <v>92153170</v>
      </c>
      <c r="C670" s="2" t="s">
        <v>1969</v>
      </c>
      <c r="D670" s="2" t="str">
        <f t="shared" si="42"/>
        <v>92153170</v>
      </c>
      <c r="E670" s="2" t="s">
        <v>1970</v>
      </c>
      <c r="F670" s="2" t="str">
        <f t="shared" si="43"/>
        <v>92153170</v>
      </c>
      <c r="G670" s="2" t="s">
        <v>1971</v>
      </c>
    </row>
    <row r="671" spans="1:7" ht="240">
      <c r="A671" s="2" t="str">
        <f t="shared" si="40"/>
        <v>42241701</v>
      </c>
      <c r="B671" s="2" t="str">
        <f t="shared" si="41"/>
        <v>92154905</v>
      </c>
      <c r="C671" s="2" t="s">
        <v>1972</v>
      </c>
      <c r="D671" s="2" t="str">
        <f t="shared" si="42"/>
        <v>92154905</v>
      </c>
      <c r="E671" s="2" t="s">
        <v>1973</v>
      </c>
      <c r="F671" s="2" t="str">
        <f t="shared" si="43"/>
        <v>92154905</v>
      </c>
      <c r="G671" s="2" t="s">
        <v>1974</v>
      </c>
    </row>
    <row r="672" spans="1:7" ht="240">
      <c r="A672" s="2" t="str">
        <f t="shared" si="40"/>
        <v>42241701</v>
      </c>
      <c r="B672" s="2" t="str">
        <f t="shared" si="41"/>
        <v>92154905</v>
      </c>
      <c r="C672" s="2" t="s">
        <v>1972</v>
      </c>
      <c r="D672" s="2" t="str">
        <f t="shared" si="42"/>
        <v>92154905</v>
      </c>
      <c r="E672" s="2" t="s">
        <v>1973</v>
      </c>
      <c r="F672" s="2" t="str">
        <f t="shared" si="43"/>
        <v>92154905</v>
      </c>
      <c r="G672" s="2" t="s">
        <v>1974</v>
      </c>
    </row>
    <row r="673" spans="1:7" ht="240">
      <c r="A673" s="2" t="str">
        <f t="shared" si="40"/>
        <v>42241701</v>
      </c>
      <c r="B673" s="2" t="str">
        <f t="shared" si="41"/>
        <v>92154908</v>
      </c>
      <c r="C673" s="2" t="s">
        <v>1975</v>
      </c>
      <c r="D673" s="2" t="str">
        <f t="shared" si="42"/>
        <v>92154908</v>
      </c>
      <c r="E673" s="2" t="s">
        <v>1976</v>
      </c>
      <c r="F673" s="2" t="str">
        <f t="shared" si="43"/>
        <v>92154908</v>
      </c>
      <c r="G673" s="2" t="s">
        <v>1977</v>
      </c>
    </row>
    <row r="674" spans="1:7" ht="240">
      <c r="A674" s="2" t="str">
        <f t="shared" si="40"/>
        <v>42241701</v>
      </c>
      <c r="B674" s="2" t="str">
        <f t="shared" si="41"/>
        <v>92154908</v>
      </c>
      <c r="C674" s="2" t="s">
        <v>1975</v>
      </c>
      <c r="D674" s="2" t="str">
        <f t="shared" si="42"/>
        <v>92154908</v>
      </c>
      <c r="E674" s="2" t="s">
        <v>1976</v>
      </c>
      <c r="F674" s="2" t="str">
        <f t="shared" si="43"/>
        <v>92154908</v>
      </c>
      <c r="G674" s="2" t="s">
        <v>1977</v>
      </c>
    </row>
    <row r="675" spans="1:7" ht="240">
      <c r="A675" s="2" t="str">
        <f t="shared" si="40"/>
        <v>42241701</v>
      </c>
      <c r="B675" s="2" t="str">
        <f t="shared" si="41"/>
        <v>92154908</v>
      </c>
      <c r="C675" s="2" t="s">
        <v>1975</v>
      </c>
      <c r="D675" s="2" t="str">
        <f t="shared" si="42"/>
        <v>92154908</v>
      </c>
      <c r="E675" s="2" t="s">
        <v>1976</v>
      </c>
      <c r="F675" s="2" t="str">
        <f t="shared" si="43"/>
        <v>92154908</v>
      </c>
      <c r="G675" s="2" t="s">
        <v>1977</v>
      </c>
    </row>
    <row r="676" spans="1:7" ht="240">
      <c r="A676" s="2" t="str">
        <f t="shared" si="40"/>
        <v>42241701</v>
      </c>
      <c r="B676" s="2" t="str">
        <f t="shared" si="41"/>
        <v>92156138</v>
      </c>
      <c r="C676" s="2" t="s">
        <v>1978</v>
      </c>
      <c r="D676" s="2" t="str">
        <f t="shared" si="42"/>
        <v>92156138</v>
      </c>
      <c r="E676" s="2" t="s">
        <v>1979</v>
      </c>
      <c r="F676" s="2" t="str">
        <f t="shared" si="43"/>
        <v>92156138</v>
      </c>
      <c r="G676" s="2" t="s">
        <v>1980</v>
      </c>
    </row>
    <row r="677" spans="1:7" ht="240">
      <c r="A677" s="2" t="str">
        <f t="shared" si="40"/>
        <v>42241701</v>
      </c>
      <c r="B677" s="2" t="str">
        <f t="shared" si="41"/>
        <v>92156138</v>
      </c>
      <c r="C677" s="2" t="s">
        <v>1978</v>
      </c>
      <c r="D677" s="2" t="str">
        <f t="shared" si="42"/>
        <v>92156138</v>
      </c>
      <c r="E677" s="2" t="s">
        <v>1979</v>
      </c>
      <c r="F677" s="2" t="str">
        <f t="shared" si="43"/>
        <v>92156138</v>
      </c>
      <c r="G677" s="2" t="s">
        <v>1980</v>
      </c>
    </row>
    <row r="678" spans="1:7" ht="240">
      <c r="A678" s="2" t="str">
        <f t="shared" si="40"/>
        <v>42241701</v>
      </c>
      <c r="B678" s="2" t="str">
        <f t="shared" si="41"/>
        <v>92156138</v>
      </c>
      <c r="C678" s="2" t="s">
        <v>1978</v>
      </c>
      <c r="D678" s="2" t="str">
        <f t="shared" si="42"/>
        <v>92156138</v>
      </c>
      <c r="E678" s="2" t="s">
        <v>1979</v>
      </c>
      <c r="F678" s="2" t="str">
        <f t="shared" si="43"/>
        <v>92156138</v>
      </c>
      <c r="G678" s="2" t="s">
        <v>1980</v>
      </c>
    </row>
    <row r="679" spans="1:7" ht="240">
      <c r="A679" s="2" t="str">
        <f t="shared" si="40"/>
        <v>42241701</v>
      </c>
      <c r="B679" s="2" t="str">
        <f t="shared" si="41"/>
        <v>92162327</v>
      </c>
      <c r="C679" s="2" t="s">
        <v>1981</v>
      </c>
      <c r="D679" s="2" t="str">
        <f t="shared" si="42"/>
        <v>92162327</v>
      </c>
      <c r="E679" s="2" t="s">
        <v>1982</v>
      </c>
      <c r="F679" s="2" t="str">
        <f t="shared" si="43"/>
        <v>92162327</v>
      </c>
      <c r="G679" s="2" t="s">
        <v>1983</v>
      </c>
    </row>
    <row r="680" spans="1:7" ht="240">
      <c r="A680" s="2" t="str">
        <f t="shared" si="40"/>
        <v>42241701</v>
      </c>
      <c r="B680" s="2" t="str">
        <f t="shared" si="41"/>
        <v>92166392</v>
      </c>
      <c r="C680" s="2" t="s">
        <v>1984</v>
      </c>
      <c r="D680" s="2" t="str">
        <f t="shared" si="42"/>
        <v>92166392</v>
      </c>
      <c r="E680" s="2" t="s">
        <v>1985</v>
      </c>
      <c r="F680" s="2" t="str">
        <f t="shared" si="43"/>
        <v>92166392</v>
      </c>
      <c r="G680" s="2" t="s">
        <v>1986</v>
      </c>
    </row>
    <row r="681" spans="1:7" ht="240">
      <c r="A681" s="2" t="str">
        <f t="shared" si="40"/>
        <v>42241702</v>
      </c>
      <c r="B681" s="2" t="str">
        <f t="shared" si="41"/>
        <v>92035467</v>
      </c>
      <c r="C681" s="2" t="s">
        <v>1987</v>
      </c>
      <c r="D681" s="2" t="str">
        <f t="shared" si="42"/>
        <v>92035467</v>
      </c>
      <c r="E681" s="2" t="s">
        <v>1988</v>
      </c>
      <c r="F681" s="2" t="str">
        <f t="shared" si="43"/>
        <v>92035467</v>
      </c>
      <c r="G681" s="2" t="s">
        <v>1989</v>
      </c>
    </row>
    <row r="682" spans="1:7" ht="240">
      <c r="A682" s="2" t="str">
        <f t="shared" si="40"/>
        <v>42241702</v>
      </c>
      <c r="B682" s="2" t="str">
        <f t="shared" si="41"/>
        <v>92035467</v>
      </c>
      <c r="C682" s="2" t="s">
        <v>1987</v>
      </c>
      <c r="D682" s="2" t="str">
        <f t="shared" si="42"/>
        <v>92035467</v>
      </c>
      <c r="E682" s="2" t="s">
        <v>1988</v>
      </c>
      <c r="F682" s="2" t="str">
        <f t="shared" si="43"/>
        <v>92035467</v>
      </c>
      <c r="G682" s="2" t="s">
        <v>1989</v>
      </c>
    </row>
    <row r="683" spans="1:7" ht="240">
      <c r="A683" s="2" t="str">
        <f t="shared" si="40"/>
        <v>42241702</v>
      </c>
      <c r="B683" s="2" t="str">
        <f t="shared" si="41"/>
        <v>92035479</v>
      </c>
      <c r="C683" s="2" t="s">
        <v>1990</v>
      </c>
      <c r="D683" s="2" t="str">
        <f t="shared" si="42"/>
        <v>92035479</v>
      </c>
      <c r="E683" s="2" t="s">
        <v>1991</v>
      </c>
      <c r="F683" s="2" t="str">
        <f t="shared" si="43"/>
        <v>92035479</v>
      </c>
      <c r="G683" s="2" t="s">
        <v>1992</v>
      </c>
    </row>
    <row r="684" spans="1:7" ht="240">
      <c r="A684" s="2" t="str">
        <f t="shared" si="40"/>
        <v>42241702</v>
      </c>
      <c r="B684" s="2" t="str">
        <f t="shared" si="41"/>
        <v>92035480</v>
      </c>
      <c r="C684" s="2" t="s">
        <v>1993</v>
      </c>
      <c r="D684" s="2" t="str">
        <f t="shared" si="42"/>
        <v>92035480</v>
      </c>
      <c r="E684" s="2" t="s">
        <v>1994</v>
      </c>
      <c r="F684" s="2" t="str">
        <f t="shared" si="43"/>
        <v>92035480</v>
      </c>
      <c r="G684" s="2" t="s">
        <v>1995</v>
      </c>
    </row>
    <row r="685" spans="1:7" ht="240">
      <c r="A685" s="2" t="str">
        <f t="shared" si="40"/>
        <v>42241702</v>
      </c>
      <c r="B685" s="2" t="str">
        <f t="shared" si="41"/>
        <v>92035481</v>
      </c>
      <c r="C685" s="2" t="s">
        <v>1996</v>
      </c>
      <c r="D685" s="2" t="str">
        <f t="shared" si="42"/>
        <v>92035481</v>
      </c>
      <c r="E685" s="2" t="s">
        <v>1997</v>
      </c>
      <c r="F685" s="2" t="str">
        <f t="shared" si="43"/>
        <v>92035481</v>
      </c>
      <c r="G685" s="2" t="s">
        <v>1998</v>
      </c>
    </row>
    <row r="686" spans="1:7" ht="240">
      <c r="A686" s="2" t="str">
        <f t="shared" si="40"/>
        <v>42241702</v>
      </c>
      <c r="B686" s="2" t="str">
        <f t="shared" si="41"/>
        <v>92035483</v>
      </c>
      <c r="C686" s="2" t="s">
        <v>1999</v>
      </c>
      <c r="D686" s="2" t="str">
        <f t="shared" si="42"/>
        <v>92035483</v>
      </c>
      <c r="E686" s="2" t="s">
        <v>2000</v>
      </c>
      <c r="F686" s="2" t="str">
        <f t="shared" si="43"/>
        <v>92035483</v>
      </c>
      <c r="G686" s="2" t="s">
        <v>2001</v>
      </c>
    </row>
    <row r="687" spans="1:7" ht="240">
      <c r="A687" s="2" t="str">
        <f t="shared" si="40"/>
        <v>42241703</v>
      </c>
      <c r="B687" s="2" t="str">
        <f t="shared" si="41"/>
        <v>92024141</v>
      </c>
      <c r="C687" s="2" t="s">
        <v>2002</v>
      </c>
      <c r="D687" s="2" t="str">
        <f t="shared" si="42"/>
        <v>92024141</v>
      </c>
      <c r="E687" s="2" t="s">
        <v>2003</v>
      </c>
      <c r="F687" s="2" t="str">
        <f t="shared" si="43"/>
        <v>92024141</v>
      </c>
      <c r="G687" s="2" t="s">
        <v>2004</v>
      </c>
    </row>
    <row r="688" spans="1:7" ht="240">
      <c r="A688" s="2" t="str">
        <f t="shared" si="40"/>
        <v>42241703</v>
      </c>
      <c r="B688" s="2" t="str">
        <f t="shared" si="41"/>
        <v>92142178</v>
      </c>
      <c r="C688" s="2" t="s">
        <v>2005</v>
      </c>
      <c r="D688" s="2" t="str">
        <f t="shared" si="42"/>
        <v>92142178</v>
      </c>
      <c r="E688" s="2" t="s">
        <v>2006</v>
      </c>
      <c r="F688" s="2" t="str">
        <f t="shared" si="43"/>
        <v>92142178</v>
      </c>
      <c r="G688" s="2" t="s">
        <v>2007</v>
      </c>
    </row>
    <row r="689" spans="1:7" ht="240">
      <c r="A689" s="2" t="str">
        <f t="shared" si="40"/>
        <v>42241703</v>
      </c>
      <c r="B689" s="2" t="str">
        <f t="shared" si="41"/>
        <v>92142178</v>
      </c>
      <c r="C689" s="2" t="s">
        <v>2005</v>
      </c>
      <c r="D689" s="2" t="str">
        <f t="shared" si="42"/>
        <v>92142178</v>
      </c>
      <c r="E689" s="2" t="s">
        <v>2006</v>
      </c>
      <c r="F689" s="2" t="str">
        <f t="shared" si="43"/>
        <v>92142178</v>
      </c>
      <c r="G689" s="2" t="s">
        <v>2007</v>
      </c>
    </row>
    <row r="690" spans="1:7" ht="240">
      <c r="A690" s="2" t="str">
        <f t="shared" si="40"/>
        <v>42241703</v>
      </c>
      <c r="B690" s="2" t="str">
        <f t="shared" si="41"/>
        <v>92160580</v>
      </c>
      <c r="C690" s="2" t="s">
        <v>2008</v>
      </c>
      <c r="D690" s="2" t="str">
        <f t="shared" si="42"/>
        <v>92160580</v>
      </c>
      <c r="E690" s="2" t="s">
        <v>2009</v>
      </c>
      <c r="F690" s="2" t="str">
        <f t="shared" si="43"/>
        <v>92160580</v>
      </c>
      <c r="G690" s="2" t="s">
        <v>2010</v>
      </c>
    </row>
    <row r="691" spans="1:7" ht="240">
      <c r="A691" s="2" t="str">
        <f t="shared" si="40"/>
        <v>42241703</v>
      </c>
      <c r="B691" s="2" t="str">
        <f t="shared" si="41"/>
        <v>92160586</v>
      </c>
      <c r="C691" s="2" t="s">
        <v>2011</v>
      </c>
      <c r="D691" s="2" t="str">
        <f t="shared" si="42"/>
        <v>92160586</v>
      </c>
      <c r="E691" s="2" t="s">
        <v>2012</v>
      </c>
      <c r="F691" s="2" t="str">
        <f t="shared" si="43"/>
        <v>92160586</v>
      </c>
      <c r="G691" s="2" t="s">
        <v>2013</v>
      </c>
    </row>
    <row r="692" spans="1:7" ht="240">
      <c r="A692" s="2" t="str">
        <f t="shared" si="40"/>
        <v>42241703</v>
      </c>
      <c r="B692" s="2" t="str">
        <f t="shared" si="41"/>
        <v>92161419</v>
      </c>
      <c r="C692" s="2" t="s">
        <v>2014</v>
      </c>
      <c r="D692" s="2" t="str">
        <f t="shared" si="42"/>
        <v>92161419</v>
      </c>
      <c r="E692" s="2" t="s">
        <v>2015</v>
      </c>
      <c r="F692" s="2" t="str">
        <f t="shared" si="43"/>
        <v>92161419</v>
      </c>
      <c r="G692" s="2" t="s">
        <v>2016</v>
      </c>
    </row>
    <row r="693" spans="1:7" ht="240">
      <c r="A693" s="2" t="str">
        <f t="shared" si="40"/>
        <v>42241703</v>
      </c>
      <c r="B693" s="2" t="str">
        <f t="shared" si="41"/>
        <v>92161419</v>
      </c>
      <c r="C693" s="2" t="s">
        <v>2014</v>
      </c>
      <c r="D693" s="2" t="str">
        <f t="shared" si="42"/>
        <v>92161419</v>
      </c>
      <c r="E693" s="2" t="s">
        <v>2015</v>
      </c>
      <c r="F693" s="2" t="str">
        <f t="shared" si="43"/>
        <v>92161419</v>
      </c>
      <c r="G693" s="2" t="s">
        <v>2016</v>
      </c>
    </row>
    <row r="694" spans="1:7" ht="240">
      <c r="A694" s="2" t="str">
        <f t="shared" si="40"/>
        <v>42241703</v>
      </c>
      <c r="B694" s="2" t="str">
        <f t="shared" si="41"/>
        <v>92161419</v>
      </c>
      <c r="C694" s="2" t="s">
        <v>2014</v>
      </c>
      <c r="D694" s="2" t="str">
        <f t="shared" si="42"/>
        <v>92161419</v>
      </c>
      <c r="E694" s="2" t="s">
        <v>2015</v>
      </c>
      <c r="F694" s="2" t="str">
        <f t="shared" si="43"/>
        <v>92161419</v>
      </c>
      <c r="G694" s="2" t="s">
        <v>2016</v>
      </c>
    </row>
    <row r="695" spans="1:7" ht="240">
      <c r="A695" s="2" t="str">
        <f t="shared" si="40"/>
        <v>42241703</v>
      </c>
      <c r="B695" s="2" t="str">
        <f t="shared" si="41"/>
        <v>92162174</v>
      </c>
      <c r="C695" s="2" t="s">
        <v>2017</v>
      </c>
      <c r="D695" s="2" t="str">
        <f t="shared" si="42"/>
        <v>92162174</v>
      </c>
      <c r="E695" s="2" t="s">
        <v>2018</v>
      </c>
      <c r="F695" s="2" t="str">
        <f t="shared" si="43"/>
        <v>92162174</v>
      </c>
      <c r="G695" s="2" t="s">
        <v>2019</v>
      </c>
    </row>
    <row r="696" spans="1:7" ht="240">
      <c r="A696" s="2" t="str">
        <f t="shared" si="40"/>
        <v>42241703</v>
      </c>
      <c r="B696" s="2" t="str">
        <f t="shared" si="41"/>
        <v>92162473</v>
      </c>
      <c r="C696" s="2" t="s">
        <v>2020</v>
      </c>
      <c r="D696" s="2" t="str">
        <f t="shared" si="42"/>
        <v>92162473</v>
      </c>
      <c r="E696" s="2" t="s">
        <v>2021</v>
      </c>
      <c r="F696" s="2" t="str">
        <f t="shared" si="43"/>
        <v>92162473</v>
      </c>
      <c r="G696" s="2" t="s">
        <v>2022</v>
      </c>
    </row>
    <row r="697" spans="1:7" ht="240">
      <c r="A697" s="2" t="str">
        <f t="shared" si="40"/>
        <v>42241703</v>
      </c>
      <c r="B697" s="2" t="str">
        <f t="shared" si="41"/>
        <v>92166254</v>
      </c>
      <c r="C697" s="2" t="s">
        <v>2023</v>
      </c>
      <c r="D697" s="2" t="str">
        <f t="shared" si="42"/>
        <v>92166254</v>
      </c>
      <c r="E697" s="2" t="s">
        <v>2024</v>
      </c>
      <c r="F697" s="2" t="str">
        <f t="shared" si="43"/>
        <v>92166254</v>
      </c>
      <c r="G697" s="2" t="s">
        <v>2025</v>
      </c>
    </row>
    <row r="698" spans="1:7" ht="240">
      <c r="A698" s="2" t="str">
        <f t="shared" si="40"/>
        <v>42241703</v>
      </c>
      <c r="B698" s="2" t="str">
        <f t="shared" si="41"/>
        <v>92166254</v>
      </c>
      <c r="C698" s="2" t="s">
        <v>2023</v>
      </c>
      <c r="D698" s="2" t="str">
        <f t="shared" si="42"/>
        <v>92166254</v>
      </c>
      <c r="E698" s="2" t="s">
        <v>2024</v>
      </c>
      <c r="F698" s="2" t="str">
        <f t="shared" si="43"/>
        <v>92166254</v>
      </c>
      <c r="G698" s="2" t="s">
        <v>2025</v>
      </c>
    </row>
    <row r="699" spans="1:7" ht="240">
      <c r="A699" s="2" t="str">
        <f t="shared" si="40"/>
        <v>42241703</v>
      </c>
      <c r="B699" s="2" t="str">
        <f t="shared" si="41"/>
        <v>92166254</v>
      </c>
      <c r="C699" s="2" t="s">
        <v>2023</v>
      </c>
      <c r="D699" s="2" t="str">
        <f t="shared" si="42"/>
        <v>92166254</v>
      </c>
      <c r="E699" s="2" t="s">
        <v>2024</v>
      </c>
      <c r="F699" s="2" t="str">
        <f t="shared" si="43"/>
        <v>92166254</v>
      </c>
      <c r="G699" s="2" t="s">
        <v>2025</v>
      </c>
    </row>
    <row r="700" spans="1:7" ht="240">
      <c r="A700" s="2" t="str">
        <f t="shared" si="40"/>
        <v>42241703</v>
      </c>
      <c r="B700" s="2" t="str">
        <f t="shared" si="41"/>
        <v>92166282</v>
      </c>
      <c r="C700" s="2" t="s">
        <v>2026</v>
      </c>
      <c r="D700" s="2" t="str">
        <f t="shared" si="42"/>
        <v>92166282</v>
      </c>
      <c r="E700" s="2" t="s">
        <v>2027</v>
      </c>
      <c r="F700" s="2" t="str">
        <f t="shared" si="43"/>
        <v>92166282</v>
      </c>
      <c r="G700" s="2" t="s">
        <v>2028</v>
      </c>
    </row>
    <row r="701" spans="1:7" ht="240">
      <c r="A701" s="2" t="str">
        <f t="shared" si="40"/>
        <v>42241703</v>
      </c>
      <c r="B701" s="2" t="str">
        <f t="shared" si="41"/>
        <v>92166396</v>
      </c>
      <c r="C701" s="2" t="s">
        <v>2029</v>
      </c>
      <c r="D701" s="2" t="str">
        <f t="shared" si="42"/>
        <v>92166396</v>
      </c>
      <c r="E701" s="2" t="s">
        <v>2030</v>
      </c>
      <c r="F701" s="2" t="str">
        <f t="shared" si="43"/>
        <v>92166396</v>
      </c>
      <c r="G701" s="2" t="s">
        <v>2031</v>
      </c>
    </row>
    <row r="702" spans="1:7" ht="240">
      <c r="A702" s="2" t="str">
        <f t="shared" si="40"/>
        <v>42241703</v>
      </c>
      <c r="B702" s="2" t="str">
        <f t="shared" si="41"/>
        <v>92189894</v>
      </c>
      <c r="C702" s="2" t="s">
        <v>2032</v>
      </c>
      <c r="D702" s="2" t="str">
        <f t="shared" si="42"/>
        <v>92189894</v>
      </c>
      <c r="E702" s="2" t="s">
        <v>2033</v>
      </c>
      <c r="F702" s="2" t="str">
        <f t="shared" si="43"/>
        <v>92189894</v>
      </c>
      <c r="G702" s="2" t="s">
        <v>2034</v>
      </c>
    </row>
    <row r="703" spans="1:7" ht="240">
      <c r="A703" s="2" t="str">
        <f t="shared" si="40"/>
        <v>42241703</v>
      </c>
      <c r="B703" s="2" t="str">
        <f t="shared" si="41"/>
        <v>92189894</v>
      </c>
      <c r="C703" s="2" t="s">
        <v>2032</v>
      </c>
      <c r="D703" s="2" t="str">
        <f t="shared" si="42"/>
        <v>92189894</v>
      </c>
      <c r="E703" s="2" t="s">
        <v>2033</v>
      </c>
      <c r="F703" s="2" t="str">
        <f t="shared" si="43"/>
        <v>92189894</v>
      </c>
      <c r="G703" s="2" t="s">
        <v>2034</v>
      </c>
    </row>
    <row r="704" spans="1:7" ht="240">
      <c r="A704" s="2" t="str">
        <f t="shared" si="40"/>
        <v>42241703</v>
      </c>
      <c r="B704" s="2" t="str">
        <f t="shared" si="41"/>
        <v>92189898</v>
      </c>
      <c r="C704" s="2" t="s">
        <v>2035</v>
      </c>
      <c r="D704" s="2" t="str">
        <f t="shared" si="42"/>
        <v>92189898</v>
      </c>
      <c r="E704" s="2" t="s">
        <v>2036</v>
      </c>
      <c r="F704" s="2" t="str">
        <f t="shared" si="43"/>
        <v>92189898</v>
      </c>
      <c r="G704" s="2" t="s">
        <v>2037</v>
      </c>
    </row>
    <row r="705" spans="1:7" ht="240">
      <c r="A705" s="2" t="str">
        <f t="shared" si="40"/>
        <v>42241703</v>
      </c>
      <c r="B705" s="2" t="str">
        <f t="shared" si="41"/>
        <v>92189898</v>
      </c>
      <c r="C705" s="2" t="s">
        <v>2035</v>
      </c>
      <c r="D705" s="2" t="str">
        <f t="shared" si="42"/>
        <v>92189898</v>
      </c>
      <c r="E705" s="2" t="s">
        <v>2036</v>
      </c>
      <c r="F705" s="2" t="str">
        <f t="shared" si="43"/>
        <v>92189898</v>
      </c>
      <c r="G705" s="2" t="s">
        <v>2037</v>
      </c>
    </row>
    <row r="706" spans="1:7" ht="240">
      <c r="A706" s="2" t="str">
        <f t="shared" ref="A706:A769" si="44">LEFT(C706,8)</f>
        <v>42241703</v>
      </c>
      <c r="B706" s="2" t="str">
        <f t="shared" ref="B706:B769" si="45">RIGHT(C706,8)</f>
        <v>92189898</v>
      </c>
      <c r="C706" s="2" t="s">
        <v>2035</v>
      </c>
      <c r="D706" s="2" t="str">
        <f t="shared" si="42"/>
        <v>92189898</v>
      </c>
      <c r="E706" s="2" t="s">
        <v>2036</v>
      </c>
      <c r="F706" s="2" t="str">
        <f t="shared" si="43"/>
        <v>92189898</v>
      </c>
      <c r="G706" s="2" t="s">
        <v>2037</v>
      </c>
    </row>
    <row r="707" spans="1:7" ht="240">
      <c r="A707" s="2" t="str">
        <f t="shared" si="44"/>
        <v>42241703</v>
      </c>
      <c r="B707" s="2" t="str">
        <f t="shared" si="45"/>
        <v>92189925</v>
      </c>
      <c r="C707" s="2" t="s">
        <v>2038</v>
      </c>
      <c r="D707" s="2" t="str">
        <f t="shared" ref="D707:D770" si="46">B707</f>
        <v>92189925</v>
      </c>
      <c r="E707" s="2" t="s">
        <v>2039</v>
      </c>
      <c r="F707" s="2" t="str">
        <f t="shared" ref="F707:F770" si="47">B707</f>
        <v>92189925</v>
      </c>
      <c r="G707" s="2" t="s">
        <v>2040</v>
      </c>
    </row>
    <row r="708" spans="1:7" ht="240">
      <c r="A708" s="2" t="str">
        <f t="shared" si="44"/>
        <v>42241703</v>
      </c>
      <c r="B708" s="2" t="str">
        <f t="shared" si="45"/>
        <v>92189925</v>
      </c>
      <c r="C708" s="2" t="s">
        <v>2038</v>
      </c>
      <c r="D708" s="2" t="str">
        <f t="shared" si="46"/>
        <v>92189925</v>
      </c>
      <c r="E708" s="2" t="s">
        <v>2039</v>
      </c>
      <c r="F708" s="2" t="str">
        <f t="shared" si="47"/>
        <v>92189925</v>
      </c>
      <c r="G708" s="2" t="s">
        <v>2040</v>
      </c>
    </row>
    <row r="709" spans="1:7" ht="240">
      <c r="A709" s="2" t="str">
        <f t="shared" si="44"/>
        <v>42241703</v>
      </c>
      <c r="B709" s="2" t="str">
        <f t="shared" si="45"/>
        <v>92189931</v>
      </c>
      <c r="C709" s="2" t="s">
        <v>2041</v>
      </c>
      <c r="D709" s="2" t="str">
        <f t="shared" si="46"/>
        <v>92189931</v>
      </c>
      <c r="E709" s="2" t="s">
        <v>2042</v>
      </c>
      <c r="F709" s="2" t="str">
        <f t="shared" si="47"/>
        <v>92189931</v>
      </c>
      <c r="G709" s="2" t="s">
        <v>2043</v>
      </c>
    </row>
    <row r="710" spans="1:7" ht="240">
      <c r="A710" s="2" t="str">
        <f t="shared" si="44"/>
        <v>42241703</v>
      </c>
      <c r="B710" s="2" t="str">
        <f t="shared" si="45"/>
        <v>92189931</v>
      </c>
      <c r="C710" s="2" t="s">
        <v>2041</v>
      </c>
      <c r="D710" s="2" t="str">
        <f t="shared" si="46"/>
        <v>92189931</v>
      </c>
      <c r="E710" s="2" t="s">
        <v>2042</v>
      </c>
      <c r="F710" s="2" t="str">
        <f t="shared" si="47"/>
        <v>92189931</v>
      </c>
      <c r="G710" s="2" t="s">
        <v>2043</v>
      </c>
    </row>
    <row r="711" spans="1:7" ht="240">
      <c r="A711" s="2" t="str">
        <f t="shared" si="44"/>
        <v>42241703</v>
      </c>
      <c r="B711" s="2" t="str">
        <f t="shared" si="45"/>
        <v>92189931</v>
      </c>
      <c r="C711" s="2" t="s">
        <v>2041</v>
      </c>
      <c r="D711" s="2" t="str">
        <f t="shared" si="46"/>
        <v>92189931</v>
      </c>
      <c r="E711" s="2" t="s">
        <v>2042</v>
      </c>
      <c r="F711" s="2" t="str">
        <f t="shared" si="47"/>
        <v>92189931</v>
      </c>
      <c r="G711" s="2" t="s">
        <v>2043</v>
      </c>
    </row>
    <row r="712" spans="1:7" ht="240">
      <c r="A712" s="2" t="str">
        <f t="shared" si="44"/>
        <v>42241706</v>
      </c>
      <c r="B712" s="2" t="str">
        <f t="shared" si="45"/>
        <v>92154938</v>
      </c>
      <c r="C712" s="2" t="s">
        <v>2044</v>
      </c>
      <c r="D712" s="2" t="str">
        <f t="shared" si="46"/>
        <v>92154938</v>
      </c>
      <c r="E712" s="2" t="s">
        <v>2045</v>
      </c>
      <c r="F712" s="2" t="str">
        <f t="shared" si="47"/>
        <v>92154938</v>
      </c>
      <c r="G712" s="2" t="s">
        <v>2046</v>
      </c>
    </row>
    <row r="713" spans="1:7" ht="240">
      <c r="A713" s="2" t="str">
        <f t="shared" si="44"/>
        <v>42241706</v>
      </c>
      <c r="B713" s="2" t="str">
        <f t="shared" si="45"/>
        <v>92154938</v>
      </c>
      <c r="C713" s="2" t="s">
        <v>2044</v>
      </c>
      <c r="D713" s="2" t="str">
        <f t="shared" si="46"/>
        <v>92154938</v>
      </c>
      <c r="E713" s="2" t="s">
        <v>2045</v>
      </c>
      <c r="F713" s="2" t="str">
        <f t="shared" si="47"/>
        <v>92154938</v>
      </c>
      <c r="G713" s="2" t="s">
        <v>2046</v>
      </c>
    </row>
    <row r="714" spans="1:7" ht="240">
      <c r="A714" s="2" t="str">
        <f t="shared" si="44"/>
        <v>42241706</v>
      </c>
      <c r="B714" s="2" t="str">
        <f t="shared" si="45"/>
        <v>92154938</v>
      </c>
      <c r="C714" s="2" t="s">
        <v>2044</v>
      </c>
      <c r="D714" s="2" t="str">
        <f t="shared" si="46"/>
        <v>92154938</v>
      </c>
      <c r="E714" s="2" t="s">
        <v>2045</v>
      </c>
      <c r="F714" s="2" t="str">
        <f t="shared" si="47"/>
        <v>92154938</v>
      </c>
      <c r="G714" s="2" t="s">
        <v>2046</v>
      </c>
    </row>
    <row r="715" spans="1:7" ht="240">
      <c r="A715" s="2" t="str">
        <f t="shared" si="44"/>
        <v>42241706</v>
      </c>
      <c r="B715" s="2" t="str">
        <f t="shared" si="45"/>
        <v>92166243</v>
      </c>
      <c r="C715" s="2" t="s">
        <v>2047</v>
      </c>
      <c r="D715" s="2" t="str">
        <f t="shared" si="46"/>
        <v>92166243</v>
      </c>
      <c r="E715" s="2" t="s">
        <v>2048</v>
      </c>
      <c r="F715" s="2" t="str">
        <f t="shared" si="47"/>
        <v>92166243</v>
      </c>
      <c r="G715" s="2" t="s">
        <v>2049</v>
      </c>
    </row>
    <row r="716" spans="1:7" ht="240">
      <c r="A716" s="2" t="str">
        <f t="shared" si="44"/>
        <v>42241706</v>
      </c>
      <c r="B716" s="2" t="str">
        <f t="shared" si="45"/>
        <v>92166246</v>
      </c>
      <c r="C716" s="2" t="s">
        <v>2050</v>
      </c>
      <c r="D716" s="2" t="str">
        <f t="shared" si="46"/>
        <v>92166246</v>
      </c>
      <c r="E716" s="2" t="s">
        <v>2051</v>
      </c>
      <c r="F716" s="2" t="str">
        <f t="shared" si="47"/>
        <v>92166246</v>
      </c>
      <c r="G716" s="2" t="s">
        <v>2052</v>
      </c>
    </row>
    <row r="717" spans="1:7" ht="240">
      <c r="A717" s="2" t="str">
        <f t="shared" si="44"/>
        <v>42241706</v>
      </c>
      <c r="B717" s="2" t="str">
        <f t="shared" si="45"/>
        <v>92166251</v>
      </c>
      <c r="C717" s="2" t="s">
        <v>2053</v>
      </c>
      <c r="D717" s="2" t="str">
        <f t="shared" si="46"/>
        <v>92166251</v>
      </c>
      <c r="E717" s="2" t="s">
        <v>2054</v>
      </c>
      <c r="F717" s="2" t="str">
        <f t="shared" si="47"/>
        <v>92166251</v>
      </c>
      <c r="G717" s="2" t="s">
        <v>2055</v>
      </c>
    </row>
    <row r="718" spans="1:7" ht="240">
      <c r="A718" s="2" t="str">
        <f t="shared" si="44"/>
        <v>42241706</v>
      </c>
      <c r="B718" s="2" t="str">
        <f t="shared" si="45"/>
        <v>92190075</v>
      </c>
      <c r="C718" s="2" t="s">
        <v>2056</v>
      </c>
      <c r="D718" s="2" t="str">
        <f t="shared" si="46"/>
        <v>92190075</v>
      </c>
      <c r="E718" s="2" t="s">
        <v>2057</v>
      </c>
      <c r="F718" s="2" t="str">
        <f t="shared" si="47"/>
        <v>92190075</v>
      </c>
      <c r="G718" s="2" t="s">
        <v>2058</v>
      </c>
    </row>
    <row r="719" spans="1:7" ht="240">
      <c r="A719" s="2" t="str">
        <f t="shared" si="44"/>
        <v>42241706</v>
      </c>
      <c r="B719" s="2" t="str">
        <f t="shared" si="45"/>
        <v>92190075</v>
      </c>
      <c r="C719" s="2" t="s">
        <v>2056</v>
      </c>
      <c r="D719" s="2" t="str">
        <f t="shared" si="46"/>
        <v>92190075</v>
      </c>
      <c r="E719" s="2" t="s">
        <v>2057</v>
      </c>
      <c r="F719" s="2" t="str">
        <f t="shared" si="47"/>
        <v>92190075</v>
      </c>
      <c r="G719" s="2" t="s">
        <v>2058</v>
      </c>
    </row>
    <row r="720" spans="1:7" ht="240">
      <c r="A720" s="2" t="str">
        <f t="shared" si="44"/>
        <v>42241801</v>
      </c>
      <c r="B720" s="2" t="str">
        <f t="shared" si="45"/>
        <v>92141978</v>
      </c>
      <c r="C720" s="2" t="s">
        <v>2059</v>
      </c>
      <c r="D720" s="2" t="str">
        <f t="shared" si="46"/>
        <v>92141978</v>
      </c>
      <c r="E720" s="2" t="s">
        <v>2060</v>
      </c>
      <c r="F720" s="2" t="str">
        <f t="shared" si="47"/>
        <v>92141978</v>
      </c>
      <c r="G720" s="2" t="s">
        <v>2061</v>
      </c>
    </row>
    <row r="721" spans="1:7" ht="240">
      <c r="A721" s="2" t="str">
        <f t="shared" si="44"/>
        <v>42241801</v>
      </c>
      <c r="B721" s="2" t="str">
        <f t="shared" si="45"/>
        <v>92141978</v>
      </c>
      <c r="C721" s="2" t="s">
        <v>2059</v>
      </c>
      <c r="D721" s="2" t="str">
        <f t="shared" si="46"/>
        <v>92141978</v>
      </c>
      <c r="E721" s="2" t="s">
        <v>2060</v>
      </c>
      <c r="F721" s="2" t="str">
        <f t="shared" si="47"/>
        <v>92141978</v>
      </c>
      <c r="G721" s="2" t="s">
        <v>2061</v>
      </c>
    </row>
    <row r="722" spans="1:7" ht="240">
      <c r="A722" s="2" t="str">
        <f t="shared" si="44"/>
        <v>42241801</v>
      </c>
      <c r="B722" s="2" t="str">
        <f t="shared" si="45"/>
        <v>92141984</v>
      </c>
      <c r="C722" s="2" t="s">
        <v>2062</v>
      </c>
      <c r="D722" s="2" t="str">
        <f t="shared" si="46"/>
        <v>92141984</v>
      </c>
      <c r="E722" s="2" t="s">
        <v>2063</v>
      </c>
      <c r="F722" s="2" t="str">
        <f t="shared" si="47"/>
        <v>92141984</v>
      </c>
      <c r="G722" s="2" t="s">
        <v>2064</v>
      </c>
    </row>
    <row r="723" spans="1:7" ht="240">
      <c r="A723" s="2" t="str">
        <f t="shared" si="44"/>
        <v>42241801</v>
      </c>
      <c r="B723" s="2" t="str">
        <f t="shared" si="45"/>
        <v>92156146</v>
      </c>
      <c r="C723" s="2" t="s">
        <v>2065</v>
      </c>
      <c r="D723" s="2" t="str">
        <f t="shared" si="46"/>
        <v>92156146</v>
      </c>
      <c r="E723" s="2" t="s">
        <v>2066</v>
      </c>
      <c r="F723" s="2" t="str">
        <f t="shared" si="47"/>
        <v>92156146</v>
      </c>
      <c r="G723" s="2" t="s">
        <v>2067</v>
      </c>
    </row>
    <row r="724" spans="1:7" ht="240">
      <c r="A724" s="2" t="str">
        <f t="shared" si="44"/>
        <v>42241802</v>
      </c>
      <c r="B724" s="2" t="str">
        <f t="shared" si="45"/>
        <v>92143379</v>
      </c>
      <c r="C724" s="2" t="s">
        <v>2068</v>
      </c>
      <c r="D724" s="2" t="str">
        <f t="shared" si="46"/>
        <v>92143379</v>
      </c>
      <c r="E724" s="2" t="s">
        <v>2069</v>
      </c>
      <c r="F724" s="2" t="str">
        <f t="shared" si="47"/>
        <v>92143379</v>
      </c>
      <c r="G724" s="2" t="s">
        <v>2070</v>
      </c>
    </row>
    <row r="725" spans="1:7" ht="240">
      <c r="A725" s="2" t="str">
        <f t="shared" si="44"/>
        <v>42241802</v>
      </c>
      <c r="B725" s="2" t="str">
        <f t="shared" si="45"/>
        <v>92143379</v>
      </c>
      <c r="C725" s="2" t="s">
        <v>2068</v>
      </c>
      <c r="D725" s="2" t="str">
        <f t="shared" si="46"/>
        <v>92143379</v>
      </c>
      <c r="E725" s="2" t="s">
        <v>2069</v>
      </c>
      <c r="F725" s="2" t="str">
        <f t="shared" si="47"/>
        <v>92143379</v>
      </c>
      <c r="G725" s="2" t="s">
        <v>2070</v>
      </c>
    </row>
    <row r="726" spans="1:7" ht="240">
      <c r="A726" s="2" t="str">
        <f t="shared" si="44"/>
        <v>42241802</v>
      </c>
      <c r="B726" s="2" t="str">
        <f t="shared" si="45"/>
        <v>92143379</v>
      </c>
      <c r="C726" s="2" t="s">
        <v>2068</v>
      </c>
      <c r="D726" s="2" t="str">
        <f t="shared" si="46"/>
        <v>92143379</v>
      </c>
      <c r="E726" s="2" t="s">
        <v>2069</v>
      </c>
      <c r="F726" s="2" t="str">
        <f t="shared" si="47"/>
        <v>92143379</v>
      </c>
      <c r="G726" s="2" t="s">
        <v>2070</v>
      </c>
    </row>
    <row r="727" spans="1:7" ht="240">
      <c r="A727" s="2" t="str">
        <f t="shared" si="44"/>
        <v>42241802</v>
      </c>
      <c r="B727" s="2" t="str">
        <f t="shared" si="45"/>
        <v>92166351</v>
      </c>
      <c r="C727" s="2" t="s">
        <v>2071</v>
      </c>
      <c r="D727" s="2" t="str">
        <f t="shared" si="46"/>
        <v>92166351</v>
      </c>
      <c r="E727" s="2" t="s">
        <v>2072</v>
      </c>
      <c r="F727" s="2" t="str">
        <f t="shared" si="47"/>
        <v>92166351</v>
      </c>
      <c r="G727" s="2" t="s">
        <v>2073</v>
      </c>
    </row>
    <row r="728" spans="1:7" ht="240">
      <c r="A728" s="2" t="str">
        <f t="shared" si="44"/>
        <v>42241803</v>
      </c>
      <c r="B728" s="2" t="str">
        <f t="shared" si="45"/>
        <v>90028799</v>
      </c>
      <c r="C728" s="2" t="s">
        <v>2074</v>
      </c>
      <c r="D728" s="2" t="str">
        <f t="shared" si="46"/>
        <v>90028799</v>
      </c>
      <c r="E728" s="2" t="s">
        <v>2075</v>
      </c>
      <c r="F728" s="2" t="str">
        <f t="shared" si="47"/>
        <v>90028799</v>
      </c>
      <c r="G728" s="2" t="s">
        <v>2076</v>
      </c>
    </row>
    <row r="729" spans="1:7" ht="240">
      <c r="A729" s="2" t="str">
        <f t="shared" si="44"/>
        <v>42241803</v>
      </c>
      <c r="B729" s="2" t="str">
        <f t="shared" si="45"/>
        <v>92154936</v>
      </c>
      <c r="C729" s="2" t="s">
        <v>2077</v>
      </c>
      <c r="D729" s="2" t="str">
        <f t="shared" si="46"/>
        <v>92154936</v>
      </c>
      <c r="E729" s="2" t="s">
        <v>2078</v>
      </c>
      <c r="F729" s="2" t="str">
        <f t="shared" si="47"/>
        <v>92154936</v>
      </c>
      <c r="G729" s="2" t="s">
        <v>2079</v>
      </c>
    </row>
    <row r="730" spans="1:7" ht="240">
      <c r="A730" s="2" t="str">
        <f t="shared" si="44"/>
        <v>42241803</v>
      </c>
      <c r="B730" s="2" t="str">
        <f t="shared" si="45"/>
        <v>92154936</v>
      </c>
      <c r="C730" s="2" t="s">
        <v>2077</v>
      </c>
      <c r="D730" s="2" t="str">
        <f t="shared" si="46"/>
        <v>92154936</v>
      </c>
      <c r="E730" s="2" t="s">
        <v>2078</v>
      </c>
      <c r="F730" s="2" t="str">
        <f t="shared" si="47"/>
        <v>92154936</v>
      </c>
      <c r="G730" s="2" t="s">
        <v>2079</v>
      </c>
    </row>
    <row r="731" spans="1:7" ht="240">
      <c r="A731" s="2" t="str">
        <f t="shared" si="44"/>
        <v>42241803</v>
      </c>
      <c r="B731" s="2" t="str">
        <f t="shared" si="45"/>
        <v>92154936</v>
      </c>
      <c r="C731" s="2" t="s">
        <v>2077</v>
      </c>
      <c r="D731" s="2" t="str">
        <f t="shared" si="46"/>
        <v>92154936</v>
      </c>
      <c r="E731" s="2" t="s">
        <v>2078</v>
      </c>
      <c r="F731" s="2" t="str">
        <f t="shared" si="47"/>
        <v>92154936</v>
      </c>
      <c r="G731" s="2" t="s">
        <v>2079</v>
      </c>
    </row>
    <row r="732" spans="1:7" ht="240">
      <c r="A732" s="2" t="str">
        <f t="shared" si="44"/>
        <v>42241803</v>
      </c>
      <c r="B732" s="2" t="str">
        <f t="shared" si="45"/>
        <v>92162884</v>
      </c>
      <c r="C732" s="2" t="s">
        <v>2080</v>
      </c>
      <c r="D732" s="2" t="str">
        <f t="shared" si="46"/>
        <v>92162884</v>
      </c>
      <c r="E732" s="2" t="s">
        <v>2081</v>
      </c>
      <c r="F732" s="2" t="str">
        <f t="shared" si="47"/>
        <v>92162884</v>
      </c>
      <c r="G732" s="2" t="s">
        <v>2082</v>
      </c>
    </row>
    <row r="733" spans="1:7" ht="240">
      <c r="A733" s="2" t="str">
        <f t="shared" si="44"/>
        <v>42241803</v>
      </c>
      <c r="B733" s="2" t="str">
        <f t="shared" si="45"/>
        <v>92162888</v>
      </c>
      <c r="C733" s="2" t="s">
        <v>2083</v>
      </c>
      <c r="D733" s="2" t="str">
        <f t="shared" si="46"/>
        <v>92162888</v>
      </c>
      <c r="E733" s="2" t="s">
        <v>2084</v>
      </c>
      <c r="F733" s="2" t="str">
        <f t="shared" si="47"/>
        <v>92162888</v>
      </c>
      <c r="G733" s="2" t="s">
        <v>2085</v>
      </c>
    </row>
    <row r="734" spans="1:7" ht="240">
      <c r="A734" s="2" t="str">
        <f t="shared" si="44"/>
        <v>42241803</v>
      </c>
      <c r="B734" s="2" t="str">
        <f t="shared" si="45"/>
        <v>92162892</v>
      </c>
      <c r="C734" s="2" t="s">
        <v>2086</v>
      </c>
      <c r="D734" s="2" t="str">
        <f t="shared" si="46"/>
        <v>92162892</v>
      </c>
      <c r="E734" s="2" t="s">
        <v>2087</v>
      </c>
      <c r="F734" s="2" t="str">
        <f t="shared" si="47"/>
        <v>92162892</v>
      </c>
      <c r="G734" s="2" t="s">
        <v>2088</v>
      </c>
    </row>
    <row r="735" spans="1:7" ht="240">
      <c r="A735" s="2" t="str">
        <f t="shared" si="44"/>
        <v>42241803</v>
      </c>
      <c r="B735" s="2" t="str">
        <f t="shared" si="45"/>
        <v>92163336</v>
      </c>
      <c r="C735" s="2" t="s">
        <v>2089</v>
      </c>
      <c r="D735" s="2" t="str">
        <f t="shared" si="46"/>
        <v>92163336</v>
      </c>
      <c r="E735" s="2" t="s">
        <v>2090</v>
      </c>
      <c r="F735" s="2" t="str">
        <f t="shared" si="47"/>
        <v>92163336</v>
      </c>
      <c r="G735" s="2" t="s">
        <v>2091</v>
      </c>
    </row>
    <row r="736" spans="1:7" ht="240">
      <c r="A736" s="2" t="str">
        <f t="shared" si="44"/>
        <v>42241803</v>
      </c>
      <c r="B736" s="2" t="str">
        <f t="shared" si="45"/>
        <v>92166358</v>
      </c>
      <c r="C736" s="2" t="s">
        <v>2092</v>
      </c>
      <c r="D736" s="2" t="str">
        <f t="shared" si="46"/>
        <v>92166358</v>
      </c>
      <c r="E736" s="2" t="s">
        <v>2093</v>
      </c>
      <c r="F736" s="2" t="str">
        <f t="shared" si="47"/>
        <v>92166358</v>
      </c>
      <c r="G736" s="2" t="s">
        <v>2094</v>
      </c>
    </row>
    <row r="737" spans="1:7" ht="240">
      <c r="A737" s="2" t="str">
        <f t="shared" si="44"/>
        <v>42241803</v>
      </c>
      <c r="B737" s="2" t="str">
        <f t="shared" si="45"/>
        <v>92166369</v>
      </c>
      <c r="C737" s="2" t="s">
        <v>2095</v>
      </c>
      <c r="D737" s="2" t="str">
        <f t="shared" si="46"/>
        <v>92166369</v>
      </c>
      <c r="E737" s="2" t="s">
        <v>2096</v>
      </c>
      <c r="F737" s="2" t="str">
        <f t="shared" si="47"/>
        <v>92166369</v>
      </c>
      <c r="G737" s="2" t="s">
        <v>2097</v>
      </c>
    </row>
    <row r="738" spans="1:7" ht="240">
      <c r="A738" s="2" t="str">
        <f t="shared" si="44"/>
        <v>42241803</v>
      </c>
      <c r="B738" s="2" t="str">
        <f t="shared" si="45"/>
        <v>92166373</v>
      </c>
      <c r="C738" s="2" t="s">
        <v>2098</v>
      </c>
      <c r="D738" s="2" t="str">
        <f t="shared" si="46"/>
        <v>92166373</v>
      </c>
      <c r="E738" s="2" t="s">
        <v>2099</v>
      </c>
      <c r="F738" s="2" t="str">
        <f t="shared" si="47"/>
        <v>92166373</v>
      </c>
      <c r="G738" s="2" t="s">
        <v>2100</v>
      </c>
    </row>
    <row r="739" spans="1:7" ht="240">
      <c r="A739" s="2" t="str">
        <f t="shared" si="44"/>
        <v>42241803</v>
      </c>
      <c r="B739" s="2" t="str">
        <f t="shared" si="45"/>
        <v>92166527</v>
      </c>
      <c r="C739" s="2" t="s">
        <v>2101</v>
      </c>
      <c r="D739" s="2" t="str">
        <f t="shared" si="46"/>
        <v>92166527</v>
      </c>
      <c r="E739" s="2" t="s">
        <v>2102</v>
      </c>
      <c r="F739" s="2" t="str">
        <f t="shared" si="47"/>
        <v>92166527</v>
      </c>
      <c r="G739" s="2" t="s">
        <v>2103</v>
      </c>
    </row>
    <row r="740" spans="1:7" ht="240">
      <c r="A740" s="2" t="str">
        <f t="shared" si="44"/>
        <v>42241804</v>
      </c>
      <c r="B740" s="2" t="str">
        <f t="shared" si="45"/>
        <v>92162301</v>
      </c>
      <c r="C740" s="2" t="s">
        <v>2104</v>
      </c>
      <c r="D740" s="2" t="str">
        <f t="shared" si="46"/>
        <v>92162301</v>
      </c>
      <c r="E740" s="2" t="s">
        <v>2105</v>
      </c>
      <c r="F740" s="2" t="str">
        <f t="shared" si="47"/>
        <v>92162301</v>
      </c>
      <c r="G740" s="2" t="s">
        <v>2106</v>
      </c>
    </row>
    <row r="741" spans="1:7" ht="240">
      <c r="A741" s="2" t="str">
        <f t="shared" si="44"/>
        <v>42241805</v>
      </c>
      <c r="B741" s="2" t="str">
        <f t="shared" si="45"/>
        <v>92024077</v>
      </c>
      <c r="C741" s="2" t="s">
        <v>2107</v>
      </c>
      <c r="D741" s="2" t="str">
        <f t="shared" si="46"/>
        <v>92024077</v>
      </c>
      <c r="E741" s="2" t="s">
        <v>2108</v>
      </c>
      <c r="F741" s="2" t="str">
        <f t="shared" si="47"/>
        <v>92024077</v>
      </c>
      <c r="G741" s="2" t="s">
        <v>2109</v>
      </c>
    </row>
    <row r="742" spans="1:7" ht="240">
      <c r="A742" s="2" t="str">
        <f t="shared" si="44"/>
        <v>42241805</v>
      </c>
      <c r="B742" s="2" t="str">
        <f t="shared" si="45"/>
        <v>92154906</v>
      </c>
      <c r="C742" s="2" t="s">
        <v>2110</v>
      </c>
      <c r="D742" s="2" t="str">
        <f t="shared" si="46"/>
        <v>92154906</v>
      </c>
      <c r="E742" s="2" t="s">
        <v>2111</v>
      </c>
      <c r="F742" s="2" t="str">
        <f t="shared" si="47"/>
        <v>92154906</v>
      </c>
      <c r="G742" s="2" t="s">
        <v>2112</v>
      </c>
    </row>
    <row r="743" spans="1:7" ht="240">
      <c r="A743" s="2" t="str">
        <f t="shared" si="44"/>
        <v>42241805</v>
      </c>
      <c r="B743" s="2" t="str">
        <f t="shared" si="45"/>
        <v>92154906</v>
      </c>
      <c r="C743" s="2" t="s">
        <v>2110</v>
      </c>
      <c r="D743" s="2" t="str">
        <f t="shared" si="46"/>
        <v>92154906</v>
      </c>
      <c r="E743" s="2" t="s">
        <v>2111</v>
      </c>
      <c r="F743" s="2" t="str">
        <f t="shared" si="47"/>
        <v>92154906</v>
      </c>
      <c r="G743" s="2" t="s">
        <v>2112</v>
      </c>
    </row>
    <row r="744" spans="1:7" ht="285">
      <c r="A744" s="2" t="str">
        <f t="shared" si="44"/>
        <v>42241806</v>
      </c>
      <c r="B744" s="2" t="str">
        <f t="shared" si="45"/>
        <v>92024058</v>
      </c>
      <c r="C744" s="2" t="s">
        <v>2113</v>
      </c>
      <c r="D744" s="2" t="str">
        <f t="shared" si="46"/>
        <v>92024058</v>
      </c>
      <c r="E744" s="2" t="s">
        <v>2114</v>
      </c>
      <c r="F744" s="2" t="str">
        <f t="shared" si="47"/>
        <v>92024058</v>
      </c>
      <c r="G744" s="2" t="s">
        <v>2115</v>
      </c>
    </row>
    <row r="745" spans="1:7" ht="240">
      <c r="A745" s="2" t="str">
        <f t="shared" si="44"/>
        <v>42241806</v>
      </c>
      <c r="B745" s="2" t="str">
        <f t="shared" si="45"/>
        <v>92155196</v>
      </c>
      <c r="C745" s="2" t="s">
        <v>2116</v>
      </c>
      <c r="D745" s="2" t="str">
        <f t="shared" si="46"/>
        <v>92155196</v>
      </c>
      <c r="E745" s="2" t="s">
        <v>2117</v>
      </c>
      <c r="F745" s="2" t="str">
        <f t="shared" si="47"/>
        <v>92155196</v>
      </c>
      <c r="G745" s="2" t="s">
        <v>2118</v>
      </c>
    </row>
    <row r="746" spans="1:7" ht="240">
      <c r="A746" s="2" t="str">
        <f t="shared" si="44"/>
        <v>42241806</v>
      </c>
      <c r="B746" s="2" t="str">
        <f t="shared" si="45"/>
        <v>92155196</v>
      </c>
      <c r="C746" s="2" t="s">
        <v>2116</v>
      </c>
      <c r="D746" s="2" t="str">
        <f t="shared" si="46"/>
        <v>92155196</v>
      </c>
      <c r="E746" s="2" t="s">
        <v>2117</v>
      </c>
      <c r="F746" s="2" t="str">
        <f t="shared" si="47"/>
        <v>92155196</v>
      </c>
      <c r="G746" s="2" t="s">
        <v>2118</v>
      </c>
    </row>
    <row r="747" spans="1:7" ht="240">
      <c r="A747" s="2" t="str">
        <f t="shared" si="44"/>
        <v>42241809</v>
      </c>
      <c r="B747" s="2" t="str">
        <f t="shared" si="45"/>
        <v>92035079</v>
      </c>
      <c r="C747" s="2" t="s">
        <v>2119</v>
      </c>
      <c r="D747" s="2" t="str">
        <f t="shared" si="46"/>
        <v>92035079</v>
      </c>
      <c r="E747" s="2" t="s">
        <v>2120</v>
      </c>
      <c r="F747" s="2" t="str">
        <f t="shared" si="47"/>
        <v>92035079</v>
      </c>
      <c r="G747" s="2" t="s">
        <v>2121</v>
      </c>
    </row>
    <row r="748" spans="1:7" ht="240">
      <c r="A748" s="2" t="str">
        <f t="shared" si="44"/>
        <v>42241809</v>
      </c>
      <c r="B748" s="2" t="str">
        <f t="shared" si="45"/>
        <v>92154919</v>
      </c>
      <c r="C748" s="2" t="s">
        <v>2122</v>
      </c>
      <c r="D748" s="2" t="str">
        <f t="shared" si="46"/>
        <v>92154919</v>
      </c>
      <c r="E748" s="2" t="s">
        <v>2123</v>
      </c>
      <c r="F748" s="2" t="str">
        <f t="shared" si="47"/>
        <v>92154919</v>
      </c>
      <c r="G748" s="2" t="s">
        <v>2124</v>
      </c>
    </row>
    <row r="749" spans="1:7" ht="240">
      <c r="A749" s="2" t="str">
        <f t="shared" si="44"/>
        <v>42241809</v>
      </c>
      <c r="B749" s="2" t="str">
        <f t="shared" si="45"/>
        <v>92154919</v>
      </c>
      <c r="C749" s="2" t="s">
        <v>2122</v>
      </c>
      <c r="D749" s="2" t="str">
        <f t="shared" si="46"/>
        <v>92154919</v>
      </c>
      <c r="E749" s="2" t="s">
        <v>2123</v>
      </c>
      <c r="F749" s="2" t="str">
        <f t="shared" si="47"/>
        <v>92154919</v>
      </c>
      <c r="G749" s="2" t="s">
        <v>2124</v>
      </c>
    </row>
    <row r="750" spans="1:7" ht="240">
      <c r="A750" s="2" t="str">
        <f t="shared" si="44"/>
        <v>42241809</v>
      </c>
      <c r="B750" s="2" t="str">
        <f t="shared" si="45"/>
        <v>92190080</v>
      </c>
      <c r="C750" s="2" t="s">
        <v>2125</v>
      </c>
      <c r="D750" s="2" t="str">
        <f t="shared" si="46"/>
        <v>92190080</v>
      </c>
      <c r="E750" s="2" t="s">
        <v>2126</v>
      </c>
      <c r="F750" s="2" t="str">
        <f t="shared" si="47"/>
        <v>92190080</v>
      </c>
      <c r="G750" s="2" t="s">
        <v>2127</v>
      </c>
    </row>
    <row r="751" spans="1:7" ht="240">
      <c r="A751" s="2" t="str">
        <f t="shared" si="44"/>
        <v>42242004</v>
      </c>
      <c r="B751" s="2" t="str">
        <f t="shared" si="45"/>
        <v>92152805</v>
      </c>
      <c r="C751" s="2" t="s">
        <v>2128</v>
      </c>
      <c r="D751" s="2" t="str">
        <f t="shared" si="46"/>
        <v>92152805</v>
      </c>
      <c r="E751" s="2" t="s">
        <v>2129</v>
      </c>
      <c r="F751" s="2" t="str">
        <f t="shared" si="47"/>
        <v>92152805</v>
      </c>
      <c r="G751" s="2" t="s">
        <v>2130</v>
      </c>
    </row>
    <row r="752" spans="1:7" ht="240">
      <c r="A752" s="2" t="str">
        <f t="shared" si="44"/>
        <v>42242004</v>
      </c>
      <c r="B752" s="2" t="str">
        <f t="shared" si="45"/>
        <v>92152805</v>
      </c>
      <c r="C752" s="2" t="s">
        <v>2128</v>
      </c>
      <c r="D752" s="2" t="str">
        <f t="shared" si="46"/>
        <v>92152805</v>
      </c>
      <c r="E752" s="2" t="s">
        <v>2129</v>
      </c>
      <c r="F752" s="2" t="str">
        <f t="shared" si="47"/>
        <v>92152805</v>
      </c>
      <c r="G752" s="2" t="s">
        <v>2130</v>
      </c>
    </row>
    <row r="753" spans="1:7" ht="240">
      <c r="A753" s="2" t="str">
        <f t="shared" si="44"/>
        <v>42242004</v>
      </c>
      <c r="B753" s="2" t="str">
        <f t="shared" si="45"/>
        <v>92161365</v>
      </c>
      <c r="C753" s="2" t="s">
        <v>2131</v>
      </c>
      <c r="D753" s="2" t="str">
        <f t="shared" si="46"/>
        <v>92161365</v>
      </c>
      <c r="E753" s="2" t="s">
        <v>2132</v>
      </c>
      <c r="F753" s="2" t="str">
        <f t="shared" si="47"/>
        <v>92161365</v>
      </c>
      <c r="G753" s="2" t="s">
        <v>2133</v>
      </c>
    </row>
    <row r="754" spans="1:7" ht="240">
      <c r="A754" s="2" t="str">
        <f t="shared" si="44"/>
        <v>42242004</v>
      </c>
      <c r="B754" s="2" t="str">
        <f t="shared" si="45"/>
        <v>92189919</v>
      </c>
      <c r="C754" s="2" t="s">
        <v>2134</v>
      </c>
      <c r="D754" s="2" t="str">
        <f t="shared" si="46"/>
        <v>92189919</v>
      </c>
      <c r="E754" s="2" t="s">
        <v>2135</v>
      </c>
      <c r="F754" s="2" t="str">
        <f t="shared" si="47"/>
        <v>92189919</v>
      </c>
      <c r="G754" s="2" t="s">
        <v>2136</v>
      </c>
    </row>
    <row r="755" spans="1:7" ht="240">
      <c r="A755" s="2" t="str">
        <f t="shared" si="44"/>
        <v>42242004</v>
      </c>
      <c r="B755" s="2" t="str">
        <f t="shared" si="45"/>
        <v>92190667</v>
      </c>
      <c r="C755" s="2" t="s">
        <v>2137</v>
      </c>
      <c r="D755" s="2" t="str">
        <f t="shared" si="46"/>
        <v>92190667</v>
      </c>
      <c r="E755" s="2" t="s">
        <v>2138</v>
      </c>
      <c r="F755" s="2" t="str">
        <f t="shared" si="47"/>
        <v>92190667</v>
      </c>
      <c r="G755" s="2" t="s">
        <v>2139</v>
      </c>
    </row>
    <row r="756" spans="1:7" ht="240">
      <c r="A756" s="2" t="str">
        <f t="shared" si="44"/>
        <v>42242004</v>
      </c>
      <c r="B756" s="2" t="str">
        <f t="shared" si="45"/>
        <v>92190687</v>
      </c>
      <c r="C756" s="2" t="s">
        <v>2140</v>
      </c>
      <c r="D756" s="2" t="str">
        <f t="shared" si="46"/>
        <v>92190687</v>
      </c>
      <c r="E756" s="2" t="s">
        <v>2141</v>
      </c>
      <c r="F756" s="2" t="str">
        <f t="shared" si="47"/>
        <v>92190687</v>
      </c>
      <c r="G756" s="2" t="s">
        <v>2142</v>
      </c>
    </row>
    <row r="757" spans="1:7" ht="240">
      <c r="A757" s="2" t="str">
        <f t="shared" si="44"/>
        <v>42242004</v>
      </c>
      <c r="B757" s="2" t="str">
        <f t="shared" si="45"/>
        <v>92190689</v>
      </c>
      <c r="C757" s="2" t="s">
        <v>2143</v>
      </c>
      <c r="D757" s="2" t="str">
        <f t="shared" si="46"/>
        <v>92190689</v>
      </c>
      <c r="E757" s="2" t="s">
        <v>2144</v>
      </c>
      <c r="F757" s="2" t="str">
        <f t="shared" si="47"/>
        <v>92190689</v>
      </c>
      <c r="G757" s="2" t="s">
        <v>2145</v>
      </c>
    </row>
    <row r="758" spans="1:7" ht="240">
      <c r="A758" s="2" t="str">
        <f t="shared" si="44"/>
        <v>42242004</v>
      </c>
      <c r="B758" s="2" t="str">
        <f t="shared" si="45"/>
        <v>92190692</v>
      </c>
      <c r="C758" s="2" t="s">
        <v>2146</v>
      </c>
      <c r="D758" s="2" t="str">
        <f t="shared" si="46"/>
        <v>92190692</v>
      </c>
      <c r="E758" s="2" t="s">
        <v>2147</v>
      </c>
      <c r="F758" s="2" t="str">
        <f t="shared" si="47"/>
        <v>92190692</v>
      </c>
      <c r="G758" s="2" t="s">
        <v>2148</v>
      </c>
    </row>
    <row r="759" spans="1:7" ht="240">
      <c r="A759" s="2" t="str">
        <f t="shared" si="44"/>
        <v>42242004</v>
      </c>
      <c r="B759" s="2" t="str">
        <f t="shared" si="45"/>
        <v>92190694</v>
      </c>
      <c r="C759" s="2" t="s">
        <v>2149</v>
      </c>
      <c r="D759" s="2" t="str">
        <f t="shared" si="46"/>
        <v>92190694</v>
      </c>
      <c r="E759" s="2" t="s">
        <v>2150</v>
      </c>
      <c r="F759" s="2" t="str">
        <f t="shared" si="47"/>
        <v>92190694</v>
      </c>
      <c r="G759" s="2" t="s">
        <v>2151</v>
      </c>
    </row>
    <row r="760" spans="1:7" ht="240">
      <c r="A760" s="2" t="str">
        <f t="shared" si="44"/>
        <v>42242004</v>
      </c>
      <c r="B760" s="2" t="str">
        <f t="shared" si="45"/>
        <v>92190696</v>
      </c>
      <c r="C760" s="2" t="s">
        <v>2152</v>
      </c>
      <c r="D760" s="2" t="str">
        <f t="shared" si="46"/>
        <v>92190696</v>
      </c>
      <c r="E760" s="2" t="s">
        <v>2153</v>
      </c>
      <c r="F760" s="2" t="str">
        <f t="shared" si="47"/>
        <v>92190696</v>
      </c>
      <c r="G760" s="2" t="s">
        <v>2154</v>
      </c>
    </row>
    <row r="761" spans="1:7" ht="240">
      <c r="A761" s="2" t="str">
        <f t="shared" si="44"/>
        <v>42242004</v>
      </c>
      <c r="B761" s="2" t="str">
        <f t="shared" si="45"/>
        <v>92190785</v>
      </c>
      <c r="C761" s="2" t="s">
        <v>2155</v>
      </c>
      <c r="D761" s="2" t="str">
        <f t="shared" si="46"/>
        <v>92190785</v>
      </c>
      <c r="E761" s="2" t="s">
        <v>2156</v>
      </c>
      <c r="F761" s="2" t="str">
        <f t="shared" si="47"/>
        <v>92190785</v>
      </c>
      <c r="G761" s="2" t="s">
        <v>2157</v>
      </c>
    </row>
    <row r="762" spans="1:7" ht="240">
      <c r="A762" s="2" t="str">
        <f t="shared" si="44"/>
        <v>42242004</v>
      </c>
      <c r="B762" s="2" t="str">
        <f t="shared" si="45"/>
        <v>92190786</v>
      </c>
      <c r="C762" s="2" t="s">
        <v>2158</v>
      </c>
      <c r="D762" s="2" t="str">
        <f t="shared" si="46"/>
        <v>92190786</v>
      </c>
      <c r="E762" s="2" t="s">
        <v>2159</v>
      </c>
      <c r="F762" s="2" t="str">
        <f t="shared" si="47"/>
        <v>92190786</v>
      </c>
      <c r="G762" s="2" t="s">
        <v>2160</v>
      </c>
    </row>
    <row r="763" spans="1:7" ht="240">
      <c r="A763" s="2" t="str">
        <f t="shared" si="44"/>
        <v>42242004</v>
      </c>
      <c r="B763" s="2" t="str">
        <f t="shared" si="45"/>
        <v>92199924</v>
      </c>
      <c r="C763" s="2" t="s">
        <v>2161</v>
      </c>
      <c r="D763" s="2" t="str">
        <f t="shared" si="46"/>
        <v>92199924</v>
      </c>
      <c r="E763" s="2" t="s">
        <v>2162</v>
      </c>
      <c r="F763" s="2" t="str">
        <f t="shared" si="47"/>
        <v>92199924</v>
      </c>
      <c r="G763" s="2" t="s">
        <v>2163</v>
      </c>
    </row>
    <row r="764" spans="1:7" ht="240">
      <c r="A764" s="2" t="str">
        <f t="shared" si="44"/>
        <v>42242004</v>
      </c>
      <c r="B764" s="2" t="str">
        <f t="shared" si="45"/>
        <v>92199978</v>
      </c>
      <c r="C764" s="2" t="s">
        <v>2164</v>
      </c>
      <c r="D764" s="2" t="str">
        <f t="shared" si="46"/>
        <v>92199978</v>
      </c>
      <c r="E764" s="2" t="s">
        <v>2165</v>
      </c>
      <c r="F764" s="2" t="str">
        <f t="shared" si="47"/>
        <v>92199978</v>
      </c>
      <c r="G764" s="2" t="s">
        <v>2166</v>
      </c>
    </row>
    <row r="765" spans="1:7" ht="240">
      <c r="A765" s="2" t="str">
        <f t="shared" si="44"/>
        <v>42242004</v>
      </c>
      <c r="B765" s="2" t="str">
        <f t="shared" si="45"/>
        <v>92199982</v>
      </c>
      <c r="C765" s="2" t="s">
        <v>2167</v>
      </c>
      <c r="D765" s="2" t="str">
        <f t="shared" si="46"/>
        <v>92199982</v>
      </c>
      <c r="E765" s="2" t="s">
        <v>2168</v>
      </c>
      <c r="F765" s="2" t="str">
        <f t="shared" si="47"/>
        <v>92199982</v>
      </c>
      <c r="G765" s="2" t="s">
        <v>2169</v>
      </c>
    </row>
    <row r="766" spans="1:7" ht="240">
      <c r="A766" s="2" t="str">
        <f t="shared" si="44"/>
        <v>42242004</v>
      </c>
      <c r="B766" s="2" t="str">
        <f t="shared" si="45"/>
        <v>92199992</v>
      </c>
      <c r="C766" s="2" t="s">
        <v>2170</v>
      </c>
      <c r="D766" s="2" t="str">
        <f t="shared" si="46"/>
        <v>92199992</v>
      </c>
      <c r="E766" s="2" t="s">
        <v>2171</v>
      </c>
      <c r="F766" s="2" t="str">
        <f t="shared" si="47"/>
        <v>92199992</v>
      </c>
      <c r="G766" s="2" t="s">
        <v>2172</v>
      </c>
    </row>
    <row r="767" spans="1:7" ht="240">
      <c r="A767" s="2" t="str">
        <f t="shared" si="44"/>
        <v>42242004</v>
      </c>
      <c r="B767" s="2" t="str">
        <f t="shared" si="45"/>
        <v>92199993</v>
      </c>
      <c r="C767" s="2" t="s">
        <v>2173</v>
      </c>
      <c r="D767" s="2" t="str">
        <f t="shared" si="46"/>
        <v>92199993</v>
      </c>
      <c r="E767" s="2" t="s">
        <v>2174</v>
      </c>
      <c r="F767" s="2" t="str">
        <f t="shared" si="47"/>
        <v>92199993</v>
      </c>
      <c r="G767" s="2" t="s">
        <v>2175</v>
      </c>
    </row>
    <row r="768" spans="1:7" ht="240">
      <c r="A768" s="2" t="str">
        <f t="shared" si="44"/>
        <v>42242102</v>
      </c>
      <c r="B768" s="2" t="str">
        <f t="shared" si="45"/>
        <v>92062747</v>
      </c>
      <c r="C768" s="2" t="s">
        <v>2176</v>
      </c>
      <c r="D768" s="2" t="str">
        <f t="shared" si="46"/>
        <v>92062747</v>
      </c>
      <c r="E768" s="2" t="s">
        <v>2177</v>
      </c>
      <c r="F768" s="2" t="str">
        <f t="shared" si="47"/>
        <v>92062747</v>
      </c>
      <c r="G768" s="2" t="s">
        <v>2178</v>
      </c>
    </row>
    <row r="769" spans="1:7" ht="240">
      <c r="A769" s="2" t="str">
        <f t="shared" si="44"/>
        <v>42242102</v>
      </c>
      <c r="B769" s="2" t="str">
        <f t="shared" si="45"/>
        <v>92144763</v>
      </c>
      <c r="C769" s="2" t="s">
        <v>2179</v>
      </c>
      <c r="D769" s="2" t="str">
        <f t="shared" si="46"/>
        <v>92144763</v>
      </c>
      <c r="E769" s="2" t="s">
        <v>2180</v>
      </c>
      <c r="F769" s="2" t="str">
        <f t="shared" si="47"/>
        <v>92144763</v>
      </c>
      <c r="G769" s="2" t="s">
        <v>2181</v>
      </c>
    </row>
    <row r="770" spans="1:7" ht="240">
      <c r="A770" s="2" t="str">
        <f t="shared" ref="A770:A833" si="48">LEFT(C770,8)</f>
        <v>42242102</v>
      </c>
      <c r="B770" s="2" t="str">
        <f t="shared" ref="B770:B833" si="49">RIGHT(C770,8)</f>
        <v>92144763</v>
      </c>
      <c r="C770" s="2" t="s">
        <v>2179</v>
      </c>
      <c r="D770" s="2" t="str">
        <f t="shared" si="46"/>
        <v>92144763</v>
      </c>
      <c r="E770" s="2" t="s">
        <v>2180</v>
      </c>
      <c r="F770" s="2" t="str">
        <f t="shared" si="47"/>
        <v>92144763</v>
      </c>
      <c r="G770" s="2" t="s">
        <v>2181</v>
      </c>
    </row>
    <row r="771" spans="1:7" ht="240">
      <c r="A771" s="2" t="str">
        <f t="shared" si="48"/>
        <v>42242102</v>
      </c>
      <c r="B771" s="2" t="str">
        <f t="shared" si="49"/>
        <v>92154915</v>
      </c>
      <c r="C771" s="2" t="s">
        <v>2182</v>
      </c>
      <c r="D771" s="2" t="str">
        <f t="shared" ref="D771:D834" si="50">B771</f>
        <v>92154915</v>
      </c>
      <c r="E771" s="2" t="s">
        <v>2183</v>
      </c>
      <c r="F771" s="2" t="str">
        <f t="shared" ref="F771:F834" si="51">B771</f>
        <v>92154915</v>
      </c>
      <c r="G771" s="2" t="s">
        <v>2184</v>
      </c>
    </row>
    <row r="772" spans="1:7" ht="240">
      <c r="A772" s="2" t="str">
        <f t="shared" si="48"/>
        <v>42242102</v>
      </c>
      <c r="B772" s="2" t="str">
        <f t="shared" si="49"/>
        <v>92154915</v>
      </c>
      <c r="C772" s="2" t="s">
        <v>2182</v>
      </c>
      <c r="D772" s="2" t="str">
        <f t="shared" si="50"/>
        <v>92154915</v>
      </c>
      <c r="E772" s="2" t="s">
        <v>2183</v>
      </c>
      <c r="F772" s="2" t="str">
        <f t="shared" si="51"/>
        <v>92154915</v>
      </c>
      <c r="G772" s="2" t="s">
        <v>2184</v>
      </c>
    </row>
    <row r="773" spans="1:7" ht="240">
      <c r="A773" s="2" t="str">
        <f t="shared" si="48"/>
        <v>42242102</v>
      </c>
      <c r="B773" s="2" t="str">
        <f t="shared" si="49"/>
        <v>92154915</v>
      </c>
      <c r="C773" s="2" t="s">
        <v>2182</v>
      </c>
      <c r="D773" s="2" t="str">
        <f t="shared" si="50"/>
        <v>92154915</v>
      </c>
      <c r="E773" s="2" t="s">
        <v>2183</v>
      </c>
      <c r="F773" s="2" t="str">
        <f t="shared" si="51"/>
        <v>92154915</v>
      </c>
      <c r="G773" s="2" t="s">
        <v>2184</v>
      </c>
    </row>
    <row r="774" spans="1:7" ht="240">
      <c r="A774" s="2" t="str">
        <f t="shared" si="48"/>
        <v>42242102</v>
      </c>
      <c r="B774" s="2" t="str">
        <f t="shared" si="49"/>
        <v>92168138</v>
      </c>
      <c r="C774" s="2" t="s">
        <v>2185</v>
      </c>
      <c r="D774" s="2" t="str">
        <f t="shared" si="50"/>
        <v>92168138</v>
      </c>
      <c r="E774" s="2" t="s">
        <v>2186</v>
      </c>
      <c r="F774" s="2" t="str">
        <f t="shared" si="51"/>
        <v>92168138</v>
      </c>
      <c r="G774" s="2" t="s">
        <v>2187</v>
      </c>
    </row>
    <row r="775" spans="1:7" ht="240">
      <c r="A775" s="2" t="str">
        <f t="shared" si="48"/>
        <v>42242102</v>
      </c>
      <c r="B775" s="2" t="str">
        <f t="shared" si="49"/>
        <v>92168138</v>
      </c>
      <c r="C775" s="2" t="s">
        <v>2185</v>
      </c>
      <c r="D775" s="2" t="str">
        <f t="shared" si="50"/>
        <v>92168138</v>
      </c>
      <c r="E775" s="2" t="s">
        <v>2186</v>
      </c>
      <c r="F775" s="2" t="str">
        <f t="shared" si="51"/>
        <v>92168138</v>
      </c>
      <c r="G775" s="2" t="s">
        <v>2187</v>
      </c>
    </row>
    <row r="776" spans="1:7" ht="240">
      <c r="A776" s="2" t="str">
        <f t="shared" si="48"/>
        <v>42242103</v>
      </c>
      <c r="B776" s="2" t="str">
        <f t="shared" si="49"/>
        <v>92061503</v>
      </c>
      <c r="C776" s="2" t="s">
        <v>2188</v>
      </c>
      <c r="D776" s="2" t="str">
        <f t="shared" si="50"/>
        <v>92061503</v>
      </c>
      <c r="E776" s="2" t="s">
        <v>2189</v>
      </c>
      <c r="F776" s="2" t="str">
        <f t="shared" si="51"/>
        <v>92061503</v>
      </c>
      <c r="G776" s="2" t="s">
        <v>2190</v>
      </c>
    </row>
    <row r="777" spans="1:7" ht="240">
      <c r="A777" s="2" t="str">
        <f t="shared" si="48"/>
        <v>42242103</v>
      </c>
      <c r="B777" s="2" t="str">
        <f t="shared" si="49"/>
        <v>92160576</v>
      </c>
      <c r="C777" s="2" t="s">
        <v>2191</v>
      </c>
      <c r="D777" s="2" t="str">
        <f t="shared" si="50"/>
        <v>92160576</v>
      </c>
      <c r="E777" s="2" t="s">
        <v>2192</v>
      </c>
      <c r="F777" s="2" t="str">
        <f t="shared" si="51"/>
        <v>92160576</v>
      </c>
      <c r="G777" s="2" t="s">
        <v>2193</v>
      </c>
    </row>
    <row r="778" spans="1:7" ht="240">
      <c r="A778" s="2" t="str">
        <f t="shared" si="48"/>
        <v>42251601</v>
      </c>
      <c r="B778" s="2" t="str">
        <f t="shared" si="49"/>
        <v>92059095</v>
      </c>
      <c r="C778" s="2" t="s">
        <v>2194</v>
      </c>
      <c r="D778" s="2" t="str">
        <f t="shared" si="50"/>
        <v>92059095</v>
      </c>
      <c r="E778" s="2" t="s">
        <v>2195</v>
      </c>
      <c r="F778" s="2" t="str">
        <f t="shared" si="51"/>
        <v>92059095</v>
      </c>
      <c r="G778" s="2" t="s">
        <v>2196</v>
      </c>
    </row>
    <row r="779" spans="1:7" ht="240">
      <c r="A779" s="2" t="str">
        <f t="shared" si="48"/>
        <v>42251601</v>
      </c>
      <c r="B779" s="2" t="str">
        <f t="shared" si="49"/>
        <v>92059207</v>
      </c>
      <c r="C779" s="2" t="s">
        <v>2197</v>
      </c>
      <c r="D779" s="2" t="str">
        <f t="shared" si="50"/>
        <v>92059207</v>
      </c>
      <c r="E779" s="2" t="s">
        <v>2198</v>
      </c>
      <c r="F779" s="2" t="str">
        <f t="shared" si="51"/>
        <v>92059207</v>
      </c>
      <c r="G779" s="2" t="s">
        <v>2199</v>
      </c>
    </row>
    <row r="780" spans="1:7" ht="240">
      <c r="A780" s="2" t="str">
        <f t="shared" si="48"/>
        <v>42251601</v>
      </c>
      <c r="B780" s="2" t="str">
        <f t="shared" si="49"/>
        <v>92059223</v>
      </c>
      <c r="C780" s="2" t="s">
        <v>2200</v>
      </c>
      <c r="D780" s="2" t="str">
        <f t="shared" si="50"/>
        <v>92059223</v>
      </c>
      <c r="E780" s="2" t="s">
        <v>2201</v>
      </c>
      <c r="F780" s="2" t="str">
        <f t="shared" si="51"/>
        <v>92059223</v>
      </c>
      <c r="G780" s="2" t="s">
        <v>2202</v>
      </c>
    </row>
    <row r="781" spans="1:7" ht="240">
      <c r="A781" s="2" t="str">
        <f t="shared" si="48"/>
        <v>42251601</v>
      </c>
      <c r="B781" s="2" t="str">
        <f t="shared" si="49"/>
        <v>92059845</v>
      </c>
      <c r="C781" s="2" t="s">
        <v>2203</v>
      </c>
      <c r="D781" s="2" t="str">
        <f t="shared" si="50"/>
        <v>92059845</v>
      </c>
      <c r="E781" s="2" t="s">
        <v>2204</v>
      </c>
      <c r="F781" s="2" t="str">
        <f t="shared" si="51"/>
        <v>92059845</v>
      </c>
      <c r="G781" s="2" t="s">
        <v>2205</v>
      </c>
    </row>
    <row r="782" spans="1:7" ht="240">
      <c r="A782" s="2" t="str">
        <f t="shared" si="48"/>
        <v>42251601</v>
      </c>
      <c r="B782" s="2" t="str">
        <f t="shared" si="49"/>
        <v>92060650</v>
      </c>
      <c r="C782" s="2" t="s">
        <v>2206</v>
      </c>
      <c r="D782" s="2" t="str">
        <f t="shared" si="50"/>
        <v>92060650</v>
      </c>
      <c r="E782" s="2" t="s">
        <v>2207</v>
      </c>
      <c r="F782" s="2" t="str">
        <f t="shared" si="51"/>
        <v>92060650</v>
      </c>
      <c r="G782" s="2" t="s">
        <v>2208</v>
      </c>
    </row>
    <row r="783" spans="1:7" ht="240">
      <c r="A783" s="2" t="str">
        <f t="shared" si="48"/>
        <v>42251601</v>
      </c>
      <c r="B783" s="2" t="str">
        <f t="shared" si="49"/>
        <v>92060651</v>
      </c>
      <c r="C783" s="2" t="s">
        <v>2209</v>
      </c>
      <c r="D783" s="2" t="str">
        <f t="shared" si="50"/>
        <v>92060651</v>
      </c>
      <c r="E783" s="2" t="s">
        <v>2210</v>
      </c>
      <c r="F783" s="2" t="str">
        <f t="shared" si="51"/>
        <v>92060651</v>
      </c>
      <c r="G783" s="2" t="s">
        <v>2211</v>
      </c>
    </row>
    <row r="784" spans="1:7" ht="240">
      <c r="A784" s="2" t="str">
        <f t="shared" si="48"/>
        <v>42251601</v>
      </c>
      <c r="B784" s="2" t="str">
        <f t="shared" si="49"/>
        <v>92060673</v>
      </c>
      <c r="C784" s="2" t="s">
        <v>2212</v>
      </c>
      <c r="D784" s="2" t="str">
        <f t="shared" si="50"/>
        <v>92060673</v>
      </c>
      <c r="E784" s="2" t="s">
        <v>2213</v>
      </c>
      <c r="F784" s="2" t="str">
        <f t="shared" si="51"/>
        <v>92060673</v>
      </c>
      <c r="G784" s="2" t="s">
        <v>2214</v>
      </c>
    </row>
    <row r="785" spans="1:7" ht="240">
      <c r="A785" s="2" t="str">
        <f t="shared" si="48"/>
        <v>42251601</v>
      </c>
      <c r="B785" s="2" t="str">
        <f t="shared" si="49"/>
        <v>92060674</v>
      </c>
      <c r="C785" s="2" t="s">
        <v>2215</v>
      </c>
      <c r="D785" s="2" t="str">
        <f t="shared" si="50"/>
        <v>92060674</v>
      </c>
      <c r="E785" s="2" t="s">
        <v>2216</v>
      </c>
      <c r="F785" s="2" t="str">
        <f t="shared" si="51"/>
        <v>92060674</v>
      </c>
      <c r="G785" s="2" t="s">
        <v>2217</v>
      </c>
    </row>
    <row r="786" spans="1:7" ht="240">
      <c r="A786" s="2" t="str">
        <f t="shared" si="48"/>
        <v>42251601</v>
      </c>
      <c r="B786" s="2" t="str">
        <f t="shared" si="49"/>
        <v>92060703</v>
      </c>
      <c r="C786" s="2" t="s">
        <v>2218</v>
      </c>
      <c r="D786" s="2" t="str">
        <f t="shared" si="50"/>
        <v>92060703</v>
      </c>
      <c r="E786" s="2" t="s">
        <v>2219</v>
      </c>
      <c r="F786" s="2" t="str">
        <f t="shared" si="51"/>
        <v>92060703</v>
      </c>
      <c r="G786" s="2" t="s">
        <v>2220</v>
      </c>
    </row>
    <row r="787" spans="1:7" ht="240">
      <c r="A787" s="2" t="str">
        <f t="shared" si="48"/>
        <v>42251601</v>
      </c>
      <c r="B787" s="2" t="str">
        <f t="shared" si="49"/>
        <v>92060704</v>
      </c>
      <c r="C787" s="2" t="s">
        <v>2221</v>
      </c>
      <c r="D787" s="2" t="str">
        <f t="shared" si="50"/>
        <v>92060704</v>
      </c>
      <c r="E787" s="2" t="s">
        <v>2222</v>
      </c>
      <c r="F787" s="2" t="str">
        <f t="shared" si="51"/>
        <v>92060704</v>
      </c>
      <c r="G787" s="2" t="s">
        <v>2223</v>
      </c>
    </row>
    <row r="788" spans="1:7" ht="240">
      <c r="A788" s="2" t="str">
        <f t="shared" si="48"/>
        <v>42251601</v>
      </c>
      <c r="B788" s="2" t="str">
        <f t="shared" si="49"/>
        <v>92060705</v>
      </c>
      <c r="C788" s="2" t="s">
        <v>2224</v>
      </c>
      <c r="D788" s="2" t="str">
        <f t="shared" si="50"/>
        <v>92060705</v>
      </c>
      <c r="E788" s="2" t="s">
        <v>2225</v>
      </c>
      <c r="F788" s="2" t="str">
        <f t="shared" si="51"/>
        <v>92060705</v>
      </c>
      <c r="G788" s="2" t="s">
        <v>2226</v>
      </c>
    </row>
    <row r="789" spans="1:7" ht="240">
      <c r="A789" s="2" t="str">
        <f t="shared" si="48"/>
        <v>42251601</v>
      </c>
      <c r="B789" s="2" t="str">
        <f t="shared" si="49"/>
        <v>92060707</v>
      </c>
      <c r="C789" s="2" t="s">
        <v>2227</v>
      </c>
      <c r="D789" s="2" t="str">
        <f t="shared" si="50"/>
        <v>92060707</v>
      </c>
      <c r="E789" s="2" t="s">
        <v>2228</v>
      </c>
      <c r="F789" s="2" t="str">
        <f t="shared" si="51"/>
        <v>92060707</v>
      </c>
      <c r="G789" s="2" t="s">
        <v>2229</v>
      </c>
    </row>
    <row r="790" spans="1:7" ht="240">
      <c r="A790" s="2" t="str">
        <f t="shared" si="48"/>
        <v>42251601</v>
      </c>
      <c r="B790" s="2" t="str">
        <f t="shared" si="49"/>
        <v>92060709</v>
      </c>
      <c r="C790" s="2" t="s">
        <v>2230</v>
      </c>
      <c r="D790" s="2" t="str">
        <f t="shared" si="50"/>
        <v>92060709</v>
      </c>
      <c r="E790" s="2" t="s">
        <v>2231</v>
      </c>
      <c r="F790" s="2" t="str">
        <f t="shared" si="51"/>
        <v>92060709</v>
      </c>
      <c r="G790" s="2" t="s">
        <v>2232</v>
      </c>
    </row>
    <row r="791" spans="1:7" ht="240">
      <c r="A791" s="2" t="str">
        <f t="shared" si="48"/>
        <v>42251601</v>
      </c>
      <c r="B791" s="2" t="str">
        <f t="shared" si="49"/>
        <v>92060713</v>
      </c>
      <c r="C791" s="2" t="s">
        <v>2233</v>
      </c>
      <c r="D791" s="2" t="str">
        <f t="shared" si="50"/>
        <v>92060713</v>
      </c>
      <c r="E791" s="2" t="s">
        <v>2234</v>
      </c>
      <c r="F791" s="2" t="str">
        <f t="shared" si="51"/>
        <v>92060713</v>
      </c>
      <c r="G791" s="2" t="s">
        <v>2235</v>
      </c>
    </row>
    <row r="792" spans="1:7" ht="240">
      <c r="A792" s="2" t="str">
        <f t="shared" si="48"/>
        <v>42251601</v>
      </c>
      <c r="B792" s="2" t="str">
        <f t="shared" si="49"/>
        <v>92063949</v>
      </c>
      <c r="C792" s="2" t="s">
        <v>2236</v>
      </c>
      <c r="D792" s="2" t="str">
        <f t="shared" si="50"/>
        <v>92063949</v>
      </c>
      <c r="E792" s="2" t="s">
        <v>2237</v>
      </c>
      <c r="F792" s="2" t="str">
        <f t="shared" si="51"/>
        <v>92063949</v>
      </c>
      <c r="G792" s="2" t="s">
        <v>2238</v>
      </c>
    </row>
    <row r="793" spans="1:7" ht="240">
      <c r="A793" s="2" t="str">
        <f t="shared" si="48"/>
        <v>42251607</v>
      </c>
      <c r="B793" s="2" t="str">
        <f t="shared" si="49"/>
        <v>92060652</v>
      </c>
      <c r="C793" s="2" t="s">
        <v>2239</v>
      </c>
      <c r="D793" s="2" t="str">
        <f t="shared" si="50"/>
        <v>92060652</v>
      </c>
      <c r="E793" s="2" t="s">
        <v>2240</v>
      </c>
      <c r="F793" s="2" t="str">
        <f t="shared" si="51"/>
        <v>92060652</v>
      </c>
      <c r="G793" s="2" t="s">
        <v>2241</v>
      </c>
    </row>
    <row r="794" spans="1:7" ht="240">
      <c r="A794" s="2" t="str">
        <f t="shared" si="48"/>
        <v>42251608</v>
      </c>
      <c r="B794" s="2" t="str">
        <f t="shared" si="49"/>
        <v>92060041</v>
      </c>
      <c r="C794" s="2" t="s">
        <v>2242</v>
      </c>
      <c r="D794" s="2" t="str">
        <f t="shared" si="50"/>
        <v>92060041</v>
      </c>
      <c r="E794" s="2" t="s">
        <v>2243</v>
      </c>
      <c r="F794" s="2" t="str">
        <f t="shared" si="51"/>
        <v>92060041</v>
      </c>
      <c r="G794" s="2" t="s">
        <v>2244</v>
      </c>
    </row>
    <row r="795" spans="1:7" ht="240">
      <c r="A795" s="2" t="str">
        <f t="shared" si="48"/>
        <v>42251608</v>
      </c>
      <c r="B795" s="2" t="str">
        <f t="shared" si="49"/>
        <v>92060089</v>
      </c>
      <c r="C795" s="2" t="s">
        <v>2245</v>
      </c>
      <c r="D795" s="2" t="str">
        <f t="shared" si="50"/>
        <v>92060089</v>
      </c>
      <c r="E795" s="2" t="s">
        <v>2246</v>
      </c>
      <c r="F795" s="2" t="str">
        <f t="shared" si="51"/>
        <v>92060089</v>
      </c>
      <c r="G795" s="2" t="s">
        <v>2247</v>
      </c>
    </row>
    <row r="796" spans="1:7" ht="240">
      <c r="A796" s="2" t="str">
        <f t="shared" si="48"/>
        <v>42251608</v>
      </c>
      <c r="B796" s="2" t="str">
        <f t="shared" si="49"/>
        <v>92060091</v>
      </c>
      <c r="C796" s="2" t="s">
        <v>2248</v>
      </c>
      <c r="D796" s="2" t="str">
        <f t="shared" si="50"/>
        <v>92060091</v>
      </c>
      <c r="E796" s="2" t="s">
        <v>2249</v>
      </c>
      <c r="F796" s="2" t="str">
        <f t="shared" si="51"/>
        <v>92060091</v>
      </c>
      <c r="G796" s="2" t="s">
        <v>2250</v>
      </c>
    </row>
    <row r="797" spans="1:7" ht="240">
      <c r="A797" s="2" t="str">
        <f t="shared" si="48"/>
        <v>42251608</v>
      </c>
      <c r="B797" s="2" t="str">
        <f t="shared" si="49"/>
        <v>92060092</v>
      </c>
      <c r="C797" s="2" t="s">
        <v>2251</v>
      </c>
      <c r="D797" s="2" t="str">
        <f t="shared" si="50"/>
        <v>92060092</v>
      </c>
      <c r="E797" s="2" t="s">
        <v>2252</v>
      </c>
      <c r="F797" s="2" t="str">
        <f t="shared" si="51"/>
        <v>92060092</v>
      </c>
      <c r="G797" s="2" t="s">
        <v>2253</v>
      </c>
    </row>
    <row r="798" spans="1:7" ht="240">
      <c r="A798" s="2" t="str">
        <f t="shared" si="48"/>
        <v>42251608</v>
      </c>
      <c r="B798" s="2" t="str">
        <f t="shared" si="49"/>
        <v>92060093</v>
      </c>
      <c r="C798" s="2" t="s">
        <v>2254</v>
      </c>
      <c r="D798" s="2" t="str">
        <f t="shared" si="50"/>
        <v>92060093</v>
      </c>
      <c r="E798" s="2" t="s">
        <v>2255</v>
      </c>
      <c r="F798" s="2" t="str">
        <f t="shared" si="51"/>
        <v>92060093</v>
      </c>
      <c r="G798" s="2" t="s">
        <v>2256</v>
      </c>
    </row>
    <row r="799" spans="1:7" ht="240">
      <c r="A799" s="2" t="str">
        <f t="shared" si="48"/>
        <v>42251608</v>
      </c>
      <c r="B799" s="2" t="str">
        <f t="shared" si="49"/>
        <v>92060095</v>
      </c>
      <c r="C799" s="2" t="s">
        <v>2257</v>
      </c>
      <c r="D799" s="2" t="str">
        <f t="shared" si="50"/>
        <v>92060095</v>
      </c>
      <c r="E799" s="2" t="s">
        <v>2258</v>
      </c>
      <c r="F799" s="2" t="str">
        <f t="shared" si="51"/>
        <v>92060095</v>
      </c>
      <c r="G799" s="2" t="s">
        <v>2259</v>
      </c>
    </row>
    <row r="800" spans="1:7" ht="240">
      <c r="A800" s="2" t="str">
        <f t="shared" si="48"/>
        <v>42251608</v>
      </c>
      <c r="B800" s="2" t="str">
        <f t="shared" si="49"/>
        <v>92060099</v>
      </c>
      <c r="C800" s="2" t="s">
        <v>2260</v>
      </c>
      <c r="D800" s="2" t="str">
        <f t="shared" si="50"/>
        <v>92060099</v>
      </c>
      <c r="E800" s="2" t="s">
        <v>2261</v>
      </c>
      <c r="F800" s="2" t="str">
        <f t="shared" si="51"/>
        <v>92060099</v>
      </c>
      <c r="G800" s="2" t="s">
        <v>2262</v>
      </c>
    </row>
    <row r="801" spans="1:7" ht="240">
      <c r="A801" s="2" t="str">
        <f t="shared" si="48"/>
        <v>42251608</v>
      </c>
      <c r="B801" s="2" t="str">
        <f t="shared" si="49"/>
        <v>92060106</v>
      </c>
      <c r="C801" s="2" t="s">
        <v>2263</v>
      </c>
      <c r="D801" s="2" t="str">
        <f t="shared" si="50"/>
        <v>92060106</v>
      </c>
      <c r="E801" s="2" t="s">
        <v>2264</v>
      </c>
      <c r="F801" s="2" t="str">
        <f t="shared" si="51"/>
        <v>92060106</v>
      </c>
      <c r="G801" s="2" t="s">
        <v>2265</v>
      </c>
    </row>
    <row r="802" spans="1:7" ht="240">
      <c r="A802" s="2" t="str">
        <f t="shared" si="48"/>
        <v>42251608</v>
      </c>
      <c r="B802" s="2" t="str">
        <f t="shared" si="49"/>
        <v>92060108</v>
      </c>
      <c r="C802" s="2" t="s">
        <v>2266</v>
      </c>
      <c r="D802" s="2" t="str">
        <f t="shared" si="50"/>
        <v>92060108</v>
      </c>
      <c r="E802" s="2" t="s">
        <v>2267</v>
      </c>
      <c r="F802" s="2" t="str">
        <f t="shared" si="51"/>
        <v>92060108</v>
      </c>
      <c r="G802" s="2" t="s">
        <v>2268</v>
      </c>
    </row>
    <row r="803" spans="1:7" ht="240">
      <c r="A803" s="2" t="str">
        <f t="shared" si="48"/>
        <v>42251608</v>
      </c>
      <c r="B803" s="2" t="str">
        <f t="shared" si="49"/>
        <v>92060112</v>
      </c>
      <c r="C803" s="2" t="s">
        <v>2269</v>
      </c>
      <c r="D803" s="2" t="str">
        <f t="shared" si="50"/>
        <v>92060112</v>
      </c>
      <c r="E803" s="2" t="s">
        <v>2270</v>
      </c>
      <c r="F803" s="2" t="str">
        <f t="shared" si="51"/>
        <v>92060112</v>
      </c>
      <c r="G803" s="2" t="s">
        <v>2271</v>
      </c>
    </row>
    <row r="804" spans="1:7" ht="240">
      <c r="A804" s="2" t="str">
        <f t="shared" si="48"/>
        <v>42251608</v>
      </c>
      <c r="B804" s="2" t="str">
        <f t="shared" si="49"/>
        <v>92060113</v>
      </c>
      <c r="C804" s="2" t="s">
        <v>2272</v>
      </c>
      <c r="D804" s="2" t="str">
        <f t="shared" si="50"/>
        <v>92060113</v>
      </c>
      <c r="E804" s="2" t="s">
        <v>2273</v>
      </c>
      <c r="F804" s="2" t="str">
        <f t="shared" si="51"/>
        <v>92060113</v>
      </c>
      <c r="G804" s="2" t="s">
        <v>2274</v>
      </c>
    </row>
    <row r="805" spans="1:7" ht="240">
      <c r="A805" s="2" t="str">
        <f t="shared" si="48"/>
        <v>42251608</v>
      </c>
      <c r="B805" s="2" t="str">
        <f t="shared" si="49"/>
        <v>92060117</v>
      </c>
      <c r="C805" s="2" t="s">
        <v>2275</v>
      </c>
      <c r="D805" s="2" t="str">
        <f t="shared" si="50"/>
        <v>92060117</v>
      </c>
      <c r="E805" s="2" t="s">
        <v>2276</v>
      </c>
      <c r="F805" s="2" t="str">
        <f t="shared" si="51"/>
        <v>92060117</v>
      </c>
      <c r="G805" s="2" t="s">
        <v>2277</v>
      </c>
    </row>
    <row r="806" spans="1:7" ht="240">
      <c r="A806" s="2" t="str">
        <f t="shared" si="48"/>
        <v>42251608</v>
      </c>
      <c r="B806" s="2" t="str">
        <f t="shared" si="49"/>
        <v>92060118</v>
      </c>
      <c r="C806" s="2" t="s">
        <v>2278</v>
      </c>
      <c r="D806" s="2" t="str">
        <f t="shared" si="50"/>
        <v>92060118</v>
      </c>
      <c r="E806" s="2" t="s">
        <v>2279</v>
      </c>
      <c r="F806" s="2" t="str">
        <f t="shared" si="51"/>
        <v>92060118</v>
      </c>
      <c r="G806" s="2" t="s">
        <v>2280</v>
      </c>
    </row>
    <row r="807" spans="1:7" ht="240">
      <c r="A807" s="2" t="str">
        <f t="shared" si="48"/>
        <v>42251608</v>
      </c>
      <c r="B807" s="2" t="str">
        <f t="shared" si="49"/>
        <v>92060121</v>
      </c>
      <c r="C807" s="2" t="s">
        <v>2281</v>
      </c>
      <c r="D807" s="2" t="str">
        <f t="shared" si="50"/>
        <v>92060121</v>
      </c>
      <c r="E807" s="2" t="s">
        <v>2282</v>
      </c>
      <c r="F807" s="2" t="str">
        <f t="shared" si="51"/>
        <v>92060121</v>
      </c>
      <c r="G807" s="2" t="s">
        <v>2283</v>
      </c>
    </row>
    <row r="808" spans="1:7" ht="240">
      <c r="A808" s="2" t="str">
        <f t="shared" si="48"/>
        <v>42251608</v>
      </c>
      <c r="B808" s="2" t="str">
        <f t="shared" si="49"/>
        <v>92060123</v>
      </c>
      <c r="C808" s="2" t="s">
        <v>2284</v>
      </c>
      <c r="D808" s="2" t="str">
        <f t="shared" si="50"/>
        <v>92060123</v>
      </c>
      <c r="E808" s="2" t="s">
        <v>2285</v>
      </c>
      <c r="F808" s="2" t="str">
        <f t="shared" si="51"/>
        <v>92060123</v>
      </c>
      <c r="G808" s="2" t="s">
        <v>2286</v>
      </c>
    </row>
    <row r="809" spans="1:7" ht="240">
      <c r="A809" s="2" t="str">
        <f t="shared" si="48"/>
        <v>42251608</v>
      </c>
      <c r="B809" s="2" t="str">
        <f t="shared" si="49"/>
        <v>92060141</v>
      </c>
      <c r="C809" s="2" t="s">
        <v>2287</v>
      </c>
      <c r="D809" s="2" t="str">
        <f t="shared" si="50"/>
        <v>92060141</v>
      </c>
      <c r="E809" s="2" t="s">
        <v>2288</v>
      </c>
      <c r="F809" s="2" t="str">
        <f t="shared" si="51"/>
        <v>92060141</v>
      </c>
      <c r="G809" s="2" t="s">
        <v>2289</v>
      </c>
    </row>
    <row r="810" spans="1:7" ht="240">
      <c r="A810" s="2" t="str">
        <f t="shared" si="48"/>
        <v>42251608</v>
      </c>
      <c r="B810" s="2" t="str">
        <f t="shared" si="49"/>
        <v>92060401</v>
      </c>
      <c r="C810" s="2" t="s">
        <v>2290</v>
      </c>
      <c r="D810" s="2" t="str">
        <f t="shared" si="50"/>
        <v>92060401</v>
      </c>
      <c r="E810" s="2" t="s">
        <v>2291</v>
      </c>
      <c r="F810" s="2" t="str">
        <f t="shared" si="51"/>
        <v>92060401</v>
      </c>
      <c r="G810" s="2" t="s">
        <v>2292</v>
      </c>
    </row>
    <row r="811" spans="1:7" ht="240">
      <c r="A811" s="2" t="str">
        <f t="shared" si="48"/>
        <v>42251608</v>
      </c>
      <c r="B811" s="2" t="str">
        <f t="shared" si="49"/>
        <v>92060405</v>
      </c>
      <c r="C811" s="2" t="s">
        <v>2293</v>
      </c>
      <c r="D811" s="2" t="str">
        <f t="shared" si="50"/>
        <v>92060405</v>
      </c>
      <c r="E811" s="2" t="s">
        <v>2294</v>
      </c>
      <c r="F811" s="2" t="str">
        <f t="shared" si="51"/>
        <v>92060405</v>
      </c>
      <c r="G811" s="2" t="s">
        <v>2295</v>
      </c>
    </row>
    <row r="812" spans="1:7" ht="240">
      <c r="A812" s="2" t="str">
        <f t="shared" si="48"/>
        <v>42251608</v>
      </c>
      <c r="B812" s="2" t="str">
        <f t="shared" si="49"/>
        <v>92060406</v>
      </c>
      <c r="C812" s="2" t="s">
        <v>2296</v>
      </c>
      <c r="D812" s="2" t="str">
        <f t="shared" si="50"/>
        <v>92060406</v>
      </c>
      <c r="E812" s="2" t="s">
        <v>2297</v>
      </c>
      <c r="F812" s="2" t="str">
        <f t="shared" si="51"/>
        <v>92060406</v>
      </c>
      <c r="G812" s="2" t="s">
        <v>2298</v>
      </c>
    </row>
    <row r="813" spans="1:7" ht="240">
      <c r="A813" s="2" t="str">
        <f t="shared" si="48"/>
        <v>42251608</v>
      </c>
      <c r="B813" s="2" t="str">
        <f t="shared" si="49"/>
        <v>92060407</v>
      </c>
      <c r="C813" s="2" t="s">
        <v>2299</v>
      </c>
      <c r="D813" s="2" t="str">
        <f t="shared" si="50"/>
        <v>92060407</v>
      </c>
      <c r="E813" s="2" t="s">
        <v>2300</v>
      </c>
      <c r="F813" s="2" t="str">
        <f t="shared" si="51"/>
        <v>92060407</v>
      </c>
      <c r="G813" s="2" t="s">
        <v>2301</v>
      </c>
    </row>
    <row r="814" spans="1:7" ht="240">
      <c r="A814" s="2" t="str">
        <f t="shared" si="48"/>
        <v>42251608</v>
      </c>
      <c r="B814" s="2" t="str">
        <f t="shared" si="49"/>
        <v>92060408</v>
      </c>
      <c r="C814" s="2" t="s">
        <v>2302</v>
      </c>
      <c r="D814" s="2" t="str">
        <f t="shared" si="50"/>
        <v>92060408</v>
      </c>
      <c r="E814" s="2" t="s">
        <v>2303</v>
      </c>
      <c r="F814" s="2" t="str">
        <f t="shared" si="51"/>
        <v>92060408</v>
      </c>
      <c r="G814" s="2" t="s">
        <v>2304</v>
      </c>
    </row>
    <row r="815" spans="1:7" ht="240">
      <c r="A815" s="2" t="str">
        <f t="shared" si="48"/>
        <v>42251608</v>
      </c>
      <c r="B815" s="2" t="str">
        <f t="shared" si="49"/>
        <v>92060677</v>
      </c>
      <c r="C815" s="2" t="s">
        <v>2305</v>
      </c>
      <c r="D815" s="2" t="str">
        <f t="shared" si="50"/>
        <v>92060677</v>
      </c>
      <c r="E815" s="2" t="s">
        <v>2306</v>
      </c>
      <c r="F815" s="2" t="str">
        <f t="shared" si="51"/>
        <v>92060677</v>
      </c>
      <c r="G815" s="2" t="s">
        <v>2307</v>
      </c>
    </row>
    <row r="816" spans="1:7" ht="240">
      <c r="A816" s="2" t="str">
        <f t="shared" si="48"/>
        <v>42251608</v>
      </c>
      <c r="B816" s="2" t="str">
        <f t="shared" si="49"/>
        <v>92060687</v>
      </c>
      <c r="C816" s="2" t="s">
        <v>2308</v>
      </c>
      <c r="D816" s="2" t="str">
        <f t="shared" si="50"/>
        <v>92060687</v>
      </c>
      <c r="E816" s="2" t="s">
        <v>2309</v>
      </c>
      <c r="F816" s="2" t="str">
        <f t="shared" si="51"/>
        <v>92060687</v>
      </c>
      <c r="G816" s="2" t="s">
        <v>2310</v>
      </c>
    </row>
    <row r="817" spans="1:7" ht="240">
      <c r="A817" s="2" t="str">
        <f t="shared" si="48"/>
        <v>42251608</v>
      </c>
      <c r="B817" s="2" t="str">
        <f t="shared" si="49"/>
        <v>92060691</v>
      </c>
      <c r="C817" s="2" t="s">
        <v>2311</v>
      </c>
      <c r="D817" s="2" t="str">
        <f t="shared" si="50"/>
        <v>92060691</v>
      </c>
      <c r="E817" s="2" t="s">
        <v>2312</v>
      </c>
      <c r="F817" s="2" t="str">
        <f t="shared" si="51"/>
        <v>92060691</v>
      </c>
      <c r="G817" s="2" t="s">
        <v>2313</v>
      </c>
    </row>
    <row r="818" spans="1:7" ht="240">
      <c r="A818" s="2" t="str">
        <f t="shared" si="48"/>
        <v>42251610</v>
      </c>
      <c r="B818" s="2" t="str">
        <f t="shared" si="49"/>
        <v>92059851</v>
      </c>
      <c r="C818" s="2" t="s">
        <v>2314</v>
      </c>
      <c r="D818" s="2" t="str">
        <f t="shared" si="50"/>
        <v>92059851</v>
      </c>
      <c r="E818" s="2" t="s">
        <v>2315</v>
      </c>
      <c r="F818" s="2" t="str">
        <f t="shared" si="51"/>
        <v>92059851</v>
      </c>
      <c r="G818" s="2" t="s">
        <v>2316</v>
      </c>
    </row>
    <row r="819" spans="1:7" ht="240">
      <c r="A819" s="2" t="str">
        <f t="shared" si="48"/>
        <v>42251610</v>
      </c>
      <c r="B819" s="2" t="str">
        <f t="shared" si="49"/>
        <v>92059853</v>
      </c>
      <c r="C819" s="2" t="s">
        <v>2317</v>
      </c>
      <c r="D819" s="2" t="str">
        <f t="shared" si="50"/>
        <v>92059853</v>
      </c>
      <c r="E819" s="2" t="s">
        <v>2318</v>
      </c>
      <c r="F819" s="2" t="str">
        <f t="shared" si="51"/>
        <v>92059853</v>
      </c>
      <c r="G819" s="2" t="s">
        <v>2319</v>
      </c>
    </row>
    <row r="820" spans="1:7" ht="240">
      <c r="A820" s="2" t="str">
        <f t="shared" si="48"/>
        <v>42251610</v>
      </c>
      <c r="B820" s="2" t="str">
        <f t="shared" si="49"/>
        <v>92060144</v>
      </c>
      <c r="C820" s="2" t="s">
        <v>2320</v>
      </c>
      <c r="D820" s="2" t="str">
        <f t="shared" si="50"/>
        <v>92060144</v>
      </c>
      <c r="E820" s="2" t="s">
        <v>2321</v>
      </c>
      <c r="F820" s="2" t="str">
        <f t="shared" si="51"/>
        <v>92060144</v>
      </c>
      <c r="G820" s="2" t="s">
        <v>2322</v>
      </c>
    </row>
    <row r="821" spans="1:7" ht="240">
      <c r="A821" s="2" t="str">
        <f t="shared" si="48"/>
        <v>42251610</v>
      </c>
      <c r="B821" s="2" t="str">
        <f t="shared" si="49"/>
        <v>92060145</v>
      </c>
      <c r="C821" s="2" t="s">
        <v>2323</v>
      </c>
      <c r="D821" s="2" t="str">
        <f t="shared" si="50"/>
        <v>92060145</v>
      </c>
      <c r="E821" s="2" t="s">
        <v>2324</v>
      </c>
      <c r="F821" s="2" t="str">
        <f t="shared" si="51"/>
        <v>92060145</v>
      </c>
      <c r="G821" s="2" t="s">
        <v>2325</v>
      </c>
    </row>
    <row r="822" spans="1:7" ht="240">
      <c r="A822" s="2" t="str">
        <f t="shared" si="48"/>
        <v>42251610</v>
      </c>
      <c r="B822" s="2" t="str">
        <f t="shared" si="49"/>
        <v>92060158</v>
      </c>
      <c r="C822" s="2" t="s">
        <v>2326</v>
      </c>
      <c r="D822" s="2" t="str">
        <f t="shared" si="50"/>
        <v>92060158</v>
      </c>
      <c r="E822" s="2" t="s">
        <v>2327</v>
      </c>
      <c r="F822" s="2" t="str">
        <f t="shared" si="51"/>
        <v>92060158</v>
      </c>
      <c r="G822" s="2" t="s">
        <v>2328</v>
      </c>
    </row>
    <row r="823" spans="1:7" ht="240">
      <c r="A823" s="2" t="str">
        <f t="shared" si="48"/>
        <v>42251610</v>
      </c>
      <c r="B823" s="2" t="str">
        <f t="shared" si="49"/>
        <v>92060159</v>
      </c>
      <c r="C823" s="2" t="s">
        <v>2329</v>
      </c>
      <c r="D823" s="2" t="str">
        <f t="shared" si="50"/>
        <v>92060159</v>
      </c>
      <c r="E823" s="2" t="s">
        <v>2330</v>
      </c>
      <c r="F823" s="2" t="str">
        <f t="shared" si="51"/>
        <v>92060159</v>
      </c>
      <c r="G823" s="2" t="s">
        <v>2331</v>
      </c>
    </row>
    <row r="824" spans="1:7" ht="240">
      <c r="A824" s="2" t="str">
        <f t="shared" si="48"/>
        <v>42251610</v>
      </c>
      <c r="B824" s="2" t="str">
        <f t="shared" si="49"/>
        <v>92060160</v>
      </c>
      <c r="C824" s="2" t="s">
        <v>2332</v>
      </c>
      <c r="D824" s="2" t="str">
        <f t="shared" si="50"/>
        <v>92060160</v>
      </c>
      <c r="E824" s="2" t="s">
        <v>2333</v>
      </c>
      <c r="F824" s="2" t="str">
        <f t="shared" si="51"/>
        <v>92060160</v>
      </c>
      <c r="G824" s="2" t="s">
        <v>2334</v>
      </c>
    </row>
    <row r="825" spans="1:7" ht="240">
      <c r="A825" s="2" t="str">
        <f t="shared" si="48"/>
        <v>42251610</v>
      </c>
      <c r="B825" s="2" t="str">
        <f t="shared" si="49"/>
        <v>92060161</v>
      </c>
      <c r="C825" s="2" t="s">
        <v>2335</v>
      </c>
      <c r="D825" s="2" t="str">
        <f t="shared" si="50"/>
        <v>92060161</v>
      </c>
      <c r="E825" s="2" t="s">
        <v>2336</v>
      </c>
      <c r="F825" s="2" t="str">
        <f t="shared" si="51"/>
        <v>92060161</v>
      </c>
      <c r="G825" s="2" t="s">
        <v>2337</v>
      </c>
    </row>
    <row r="826" spans="1:7" ht="240">
      <c r="A826" s="2" t="str">
        <f t="shared" si="48"/>
        <v>42251610</v>
      </c>
      <c r="B826" s="2" t="str">
        <f t="shared" si="49"/>
        <v>92060171</v>
      </c>
      <c r="C826" s="2" t="s">
        <v>2338</v>
      </c>
      <c r="D826" s="2" t="str">
        <f t="shared" si="50"/>
        <v>92060171</v>
      </c>
      <c r="E826" s="2" t="s">
        <v>2339</v>
      </c>
      <c r="F826" s="2" t="str">
        <f t="shared" si="51"/>
        <v>92060171</v>
      </c>
      <c r="G826" s="2" t="s">
        <v>2340</v>
      </c>
    </row>
    <row r="827" spans="1:7" ht="240">
      <c r="A827" s="2" t="str">
        <f t="shared" si="48"/>
        <v>42251610</v>
      </c>
      <c r="B827" s="2" t="str">
        <f t="shared" si="49"/>
        <v>92060172</v>
      </c>
      <c r="C827" s="2" t="s">
        <v>2341</v>
      </c>
      <c r="D827" s="2" t="str">
        <f t="shared" si="50"/>
        <v>92060172</v>
      </c>
      <c r="E827" s="2" t="s">
        <v>2342</v>
      </c>
      <c r="F827" s="2" t="str">
        <f t="shared" si="51"/>
        <v>92060172</v>
      </c>
      <c r="G827" s="2" t="s">
        <v>2343</v>
      </c>
    </row>
    <row r="828" spans="1:7" ht="240">
      <c r="A828" s="2" t="str">
        <f t="shared" si="48"/>
        <v>42251610</v>
      </c>
      <c r="B828" s="2" t="str">
        <f t="shared" si="49"/>
        <v>92060173</v>
      </c>
      <c r="C828" s="2" t="s">
        <v>2344</v>
      </c>
      <c r="D828" s="2" t="str">
        <f t="shared" si="50"/>
        <v>92060173</v>
      </c>
      <c r="E828" s="2" t="s">
        <v>2345</v>
      </c>
      <c r="F828" s="2" t="str">
        <f t="shared" si="51"/>
        <v>92060173</v>
      </c>
      <c r="G828" s="2" t="s">
        <v>2346</v>
      </c>
    </row>
    <row r="829" spans="1:7" ht="240">
      <c r="A829" s="2" t="str">
        <f t="shared" si="48"/>
        <v>42251610</v>
      </c>
      <c r="B829" s="2" t="str">
        <f t="shared" si="49"/>
        <v>92060174</v>
      </c>
      <c r="C829" s="2" t="s">
        <v>2347</v>
      </c>
      <c r="D829" s="2" t="str">
        <f t="shared" si="50"/>
        <v>92060174</v>
      </c>
      <c r="E829" s="2" t="s">
        <v>2348</v>
      </c>
      <c r="F829" s="2" t="str">
        <f t="shared" si="51"/>
        <v>92060174</v>
      </c>
      <c r="G829" s="2" t="s">
        <v>2349</v>
      </c>
    </row>
    <row r="830" spans="1:7" ht="240">
      <c r="A830" s="2" t="str">
        <f t="shared" si="48"/>
        <v>42251610</v>
      </c>
      <c r="B830" s="2" t="str">
        <f t="shared" si="49"/>
        <v>92060175</v>
      </c>
      <c r="C830" s="2" t="s">
        <v>2350</v>
      </c>
      <c r="D830" s="2" t="str">
        <f t="shared" si="50"/>
        <v>92060175</v>
      </c>
      <c r="E830" s="2" t="s">
        <v>2351</v>
      </c>
      <c r="F830" s="2" t="str">
        <f t="shared" si="51"/>
        <v>92060175</v>
      </c>
      <c r="G830" s="2" t="s">
        <v>2352</v>
      </c>
    </row>
    <row r="831" spans="1:7" ht="240">
      <c r="A831" s="2" t="str">
        <f t="shared" si="48"/>
        <v>42251610</v>
      </c>
      <c r="B831" s="2" t="str">
        <f t="shared" si="49"/>
        <v>92060938</v>
      </c>
      <c r="C831" s="2" t="s">
        <v>2353</v>
      </c>
      <c r="D831" s="2" t="str">
        <f t="shared" si="50"/>
        <v>92060938</v>
      </c>
      <c r="E831" s="2" t="s">
        <v>2354</v>
      </c>
      <c r="F831" s="2" t="str">
        <f t="shared" si="51"/>
        <v>92060938</v>
      </c>
      <c r="G831" s="2" t="s">
        <v>2355</v>
      </c>
    </row>
    <row r="832" spans="1:7" ht="240">
      <c r="A832" s="2" t="str">
        <f t="shared" si="48"/>
        <v>42251610</v>
      </c>
      <c r="B832" s="2" t="str">
        <f t="shared" si="49"/>
        <v>92060939</v>
      </c>
      <c r="C832" s="2" t="s">
        <v>2356</v>
      </c>
      <c r="D832" s="2" t="str">
        <f t="shared" si="50"/>
        <v>92060939</v>
      </c>
      <c r="E832" s="2" t="s">
        <v>2357</v>
      </c>
      <c r="F832" s="2" t="str">
        <f t="shared" si="51"/>
        <v>92060939</v>
      </c>
      <c r="G832" s="2" t="s">
        <v>2358</v>
      </c>
    </row>
    <row r="833" spans="1:7" ht="240">
      <c r="A833" s="2" t="str">
        <f t="shared" si="48"/>
        <v>42251612</v>
      </c>
      <c r="B833" s="2" t="str">
        <f t="shared" si="49"/>
        <v>92060653</v>
      </c>
      <c r="C833" s="2" t="s">
        <v>2359</v>
      </c>
      <c r="D833" s="2" t="str">
        <f t="shared" si="50"/>
        <v>92060653</v>
      </c>
      <c r="E833" s="2" t="s">
        <v>2360</v>
      </c>
      <c r="F833" s="2" t="str">
        <f t="shared" si="51"/>
        <v>92060653</v>
      </c>
      <c r="G833" s="2" t="s">
        <v>2361</v>
      </c>
    </row>
    <row r="834" spans="1:7" ht="240">
      <c r="A834" s="2" t="str">
        <f t="shared" ref="A834:A897" si="52">LEFT(C834,8)</f>
        <v>42251612</v>
      </c>
      <c r="B834" s="2" t="str">
        <f t="shared" ref="B834:B897" si="53">RIGHT(C834,8)</f>
        <v>92060658</v>
      </c>
      <c r="C834" s="2" t="s">
        <v>2362</v>
      </c>
      <c r="D834" s="2" t="str">
        <f t="shared" si="50"/>
        <v>92060658</v>
      </c>
      <c r="E834" s="2" t="s">
        <v>2363</v>
      </c>
      <c r="F834" s="2" t="str">
        <f t="shared" si="51"/>
        <v>92060658</v>
      </c>
      <c r="G834" s="2" t="s">
        <v>2364</v>
      </c>
    </row>
    <row r="835" spans="1:7" ht="240">
      <c r="A835" s="2" t="str">
        <f t="shared" si="52"/>
        <v>42251612</v>
      </c>
      <c r="B835" s="2" t="str">
        <f t="shared" si="53"/>
        <v>92060660</v>
      </c>
      <c r="C835" s="2" t="s">
        <v>2365</v>
      </c>
      <c r="D835" s="2" t="str">
        <f t="shared" ref="D835:D898" si="54">B835</f>
        <v>92060660</v>
      </c>
      <c r="E835" s="2" t="s">
        <v>2366</v>
      </c>
      <c r="F835" s="2" t="str">
        <f t="shared" ref="F835:F898" si="55">B835</f>
        <v>92060660</v>
      </c>
      <c r="G835" s="2" t="s">
        <v>2367</v>
      </c>
    </row>
    <row r="836" spans="1:7" ht="240">
      <c r="A836" s="2" t="str">
        <f t="shared" si="52"/>
        <v>42251612</v>
      </c>
      <c r="B836" s="2" t="str">
        <f t="shared" si="53"/>
        <v>92060661</v>
      </c>
      <c r="C836" s="2" t="s">
        <v>2368</v>
      </c>
      <c r="D836" s="2" t="str">
        <f t="shared" si="54"/>
        <v>92060661</v>
      </c>
      <c r="E836" s="2" t="s">
        <v>2369</v>
      </c>
      <c r="F836" s="2" t="str">
        <f t="shared" si="55"/>
        <v>92060661</v>
      </c>
      <c r="G836" s="2" t="s">
        <v>2370</v>
      </c>
    </row>
    <row r="837" spans="1:7" ht="240">
      <c r="A837" s="2" t="str">
        <f t="shared" si="52"/>
        <v>42251612</v>
      </c>
      <c r="B837" s="2" t="str">
        <f t="shared" si="53"/>
        <v>92060662</v>
      </c>
      <c r="C837" s="2" t="s">
        <v>2371</v>
      </c>
      <c r="D837" s="2" t="str">
        <f t="shared" si="54"/>
        <v>92060662</v>
      </c>
      <c r="E837" s="2" t="s">
        <v>2372</v>
      </c>
      <c r="F837" s="2" t="str">
        <f t="shared" si="55"/>
        <v>92060662</v>
      </c>
      <c r="G837" s="2" t="s">
        <v>2373</v>
      </c>
    </row>
    <row r="838" spans="1:7" ht="240">
      <c r="A838" s="2" t="str">
        <f t="shared" si="52"/>
        <v>42251612</v>
      </c>
      <c r="B838" s="2" t="str">
        <f t="shared" si="53"/>
        <v>92060663</v>
      </c>
      <c r="C838" s="2" t="s">
        <v>2374</v>
      </c>
      <c r="D838" s="2" t="str">
        <f t="shared" si="54"/>
        <v>92060663</v>
      </c>
      <c r="E838" s="2" t="s">
        <v>2375</v>
      </c>
      <c r="F838" s="2" t="str">
        <f t="shared" si="55"/>
        <v>92060663</v>
      </c>
      <c r="G838" s="2" t="s">
        <v>2376</v>
      </c>
    </row>
    <row r="839" spans="1:7" ht="240">
      <c r="A839" s="2" t="str">
        <f t="shared" si="52"/>
        <v>42251618</v>
      </c>
      <c r="B839" s="2" t="str">
        <f t="shared" si="53"/>
        <v>92040573</v>
      </c>
      <c r="C839" s="2" t="s">
        <v>2377</v>
      </c>
      <c r="D839" s="2" t="str">
        <f t="shared" si="54"/>
        <v>92040573</v>
      </c>
      <c r="E839" s="2" t="s">
        <v>2378</v>
      </c>
      <c r="F839" s="2" t="str">
        <f t="shared" si="55"/>
        <v>92040573</v>
      </c>
      <c r="G839" s="2" t="s">
        <v>2379</v>
      </c>
    </row>
    <row r="840" spans="1:7" ht="240">
      <c r="A840" s="2" t="str">
        <f t="shared" si="52"/>
        <v>42251618</v>
      </c>
      <c r="B840" s="2" t="str">
        <f t="shared" si="53"/>
        <v>92060397</v>
      </c>
      <c r="C840" s="2" t="s">
        <v>2380</v>
      </c>
      <c r="D840" s="2" t="str">
        <f t="shared" si="54"/>
        <v>92060397</v>
      </c>
      <c r="E840" s="2" t="s">
        <v>2381</v>
      </c>
      <c r="F840" s="2" t="str">
        <f t="shared" si="55"/>
        <v>92060397</v>
      </c>
      <c r="G840" s="2" t="s">
        <v>2382</v>
      </c>
    </row>
    <row r="841" spans="1:7" ht="240">
      <c r="A841" s="2" t="str">
        <f t="shared" si="52"/>
        <v>42251618</v>
      </c>
      <c r="B841" s="2" t="str">
        <f t="shared" si="53"/>
        <v>92060398</v>
      </c>
      <c r="C841" s="2" t="s">
        <v>2383</v>
      </c>
      <c r="D841" s="2" t="str">
        <f t="shared" si="54"/>
        <v>92060398</v>
      </c>
      <c r="E841" s="2" t="s">
        <v>2384</v>
      </c>
      <c r="F841" s="2" t="str">
        <f t="shared" si="55"/>
        <v>92060398</v>
      </c>
      <c r="G841" s="2" t="s">
        <v>2385</v>
      </c>
    </row>
    <row r="842" spans="1:7" ht="240">
      <c r="A842" s="2" t="str">
        <f t="shared" si="52"/>
        <v>42251618</v>
      </c>
      <c r="B842" s="2" t="str">
        <f t="shared" si="53"/>
        <v>92060402</v>
      </c>
      <c r="C842" s="2" t="s">
        <v>2386</v>
      </c>
      <c r="D842" s="2" t="str">
        <f t="shared" si="54"/>
        <v>92060402</v>
      </c>
      <c r="E842" s="2" t="s">
        <v>2387</v>
      </c>
      <c r="F842" s="2" t="str">
        <f t="shared" si="55"/>
        <v>92060402</v>
      </c>
      <c r="G842" s="2" t="s">
        <v>2388</v>
      </c>
    </row>
    <row r="843" spans="1:7" ht="240">
      <c r="A843" s="2" t="str">
        <f t="shared" si="52"/>
        <v>42251618</v>
      </c>
      <c r="B843" s="2" t="str">
        <f t="shared" si="53"/>
        <v>92060403</v>
      </c>
      <c r="C843" s="2" t="s">
        <v>2389</v>
      </c>
      <c r="D843" s="2" t="str">
        <f t="shared" si="54"/>
        <v>92060403</v>
      </c>
      <c r="E843" s="2" t="s">
        <v>2390</v>
      </c>
      <c r="F843" s="2" t="str">
        <f t="shared" si="55"/>
        <v>92060403</v>
      </c>
      <c r="G843" s="2" t="s">
        <v>2391</v>
      </c>
    </row>
    <row r="844" spans="1:7" ht="240">
      <c r="A844" s="2" t="str">
        <f t="shared" si="52"/>
        <v>42251618</v>
      </c>
      <c r="B844" s="2" t="str">
        <f t="shared" si="53"/>
        <v>92060404</v>
      </c>
      <c r="C844" s="2" t="s">
        <v>2392</v>
      </c>
      <c r="D844" s="2" t="str">
        <f t="shared" si="54"/>
        <v>92060404</v>
      </c>
      <c r="E844" s="2" t="s">
        <v>2393</v>
      </c>
      <c r="F844" s="2" t="str">
        <f t="shared" si="55"/>
        <v>92060404</v>
      </c>
      <c r="G844" s="2" t="s">
        <v>2394</v>
      </c>
    </row>
    <row r="845" spans="1:7" ht="240">
      <c r="A845" s="2" t="str">
        <f t="shared" si="52"/>
        <v>42251618</v>
      </c>
      <c r="B845" s="2" t="str">
        <f t="shared" si="53"/>
        <v>92060692</v>
      </c>
      <c r="C845" s="2" t="s">
        <v>2395</v>
      </c>
      <c r="D845" s="2" t="str">
        <f t="shared" si="54"/>
        <v>92060692</v>
      </c>
      <c r="E845" s="2" t="s">
        <v>2396</v>
      </c>
      <c r="F845" s="2" t="str">
        <f t="shared" si="55"/>
        <v>92060692</v>
      </c>
      <c r="G845" s="2" t="s">
        <v>2397</v>
      </c>
    </row>
    <row r="846" spans="1:7" ht="240">
      <c r="A846" s="2" t="str">
        <f t="shared" si="52"/>
        <v>42251618</v>
      </c>
      <c r="B846" s="2" t="str">
        <f t="shared" si="53"/>
        <v>92060697</v>
      </c>
      <c r="C846" s="2" t="s">
        <v>2398</v>
      </c>
      <c r="D846" s="2" t="str">
        <f t="shared" si="54"/>
        <v>92060697</v>
      </c>
      <c r="E846" s="2" t="s">
        <v>2399</v>
      </c>
      <c r="F846" s="2" t="str">
        <f t="shared" si="55"/>
        <v>92060697</v>
      </c>
      <c r="G846" s="2" t="s">
        <v>2400</v>
      </c>
    </row>
    <row r="847" spans="1:7" ht="240">
      <c r="A847" s="2" t="str">
        <f t="shared" si="52"/>
        <v>42251618</v>
      </c>
      <c r="B847" s="2" t="str">
        <f t="shared" si="53"/>
        <v>92060701</v>
      </c>
      <c r="C847" s="2" t="s">
        <v>2401</v>
      </c>
      <c r="D847" s="2" t="str">
        <f t="shared" si="54"/>
        <v>92060701</v>
      </c>
      <c r="E847" s="2" t="s">
        <v>2402</v>
      </c>
      <c r="F847" s="2" t="str">
        <f t="shared" si="55"/>
        <v>92060701</v>
      </c>
      <c r="G847" s="2" t="s">
        <v>2403</v>
      </c>
    </row>
    <row r="848" spans="1:7" ht="240">
      <c r="A848" s="2" t="str">
        <f t="shared" si="52"/>
        <v>42251618</v>
      </c>
      <c r="B848" s="2" t="str">
        <f t="shared" si="53"/>
        <v>92169536</v>
      </c>
      <c r="C848" s="2" t="s">
        <v>2404</v>
      </c>
      <c r="D848" s="2" t="str">
        <f t="shared" si="54"/>
        <v>92169536</v>
      </c>
      <c r="E848" s="2" t="s">
        <v>2405</v>
      </c>
      <c r="F848" s="2" t="str">
        <f t="shared" si="55"/>
        <v>92169536</v>
      </c>
      <c r="G848" s="2" t="s">
        <v>2406</v>
      </c>
    </row>
    <row r="849" spans="1:7" ht="240">
      <c r="A849" s="2" t="str">
        <f t="shared" si="52"/>
        <v>42251622</v>
      </c>
      <c r="B849" s="2" t="str">
        <f t="shared" si="53"/>
        <v>92142321</v>
      </c>
      <c r="C849" s="2" t="s">
        <v>2407</v>
      </c>
      <c r="D849" s="2" t="str">
        <f t="shared" si="54"/>
        <v>92142321</v>
      </c>
      <c r="E849" s="2" t="s">
        <v>2408</v>
      </c>
      <c r="F849" s="2" t="str">
        <f t="shared" si="55"/>
        <v>92142321</v>
      </c>
      <c r="G849" s="2" t="s">
        <v>2409</v>
      </c>
    </row>
    <row r="850" spans="1:7" ht="240">
      <c r="A850" s="2" t="str">
        <f t="shared" si="52"/>
        <v>42251622</v>
      </c>
      <c r="B850" s="2" t="str">
        <f t="shared" si="53"/>
        <v>92142321</v>
      </c>
      <c r="C850" s="2" t="s">
        <v>2407</v>
      </c>
      <c r="D850" s="2" t="str">
        <f t="shared" si="54"/>
        <v>92142321</v>
      </c>
      <c r="E850" s="2" t="s">
        <v>2408</v>
      </c>
      <c r="F850" s="2" t="str">
        <f t="shared" si="55"/>
        <v>92142321</v>
      </c>
      <c r="G850" s="2" t="s">
        <v>2409</v>
      </c>
    </row>
    <row r="851" spans="1:7" ht="240">
      <c r="A851" s="2" t="str">
        <f t="shared" si="52"/>
        <v>42251622</v>
      </c>
      <c r="B851" s="2" t="str">
        <f t="shared" si="53"/>
        <v>92142321</v>
      </c>
      <c r="C851" s="2" t="s">
        <v>2407</v>
      </c>
      <c r="D851" s="2" t="str">
        <f t="shared" si="54"/>
        <v>92142321</v>
      </c>
      <c r="E851" s="2" t="s">
        <v>2408</v>
      </c>
      <c r="F851" s="2" t="str">
        <f t="shared" si="55"/>
        <v>92142321</v>
      </c>
      <c r="G851" s="2" t="s">
        <v>2409</v>
      </c>
    </row>
    <row r="852" spans="1:7" ht="240">
      <c r="A852" s="2" t="str">
        <f t="shared" si="52"/>
        <v>42251622</v>
      </c>
      <c r="B852" s="2" t="str">
        <f t="shared" si="53"/>
        <v>92166559</v>
      </c>
      <c r="C852" s="2" t="s">
        <v>2410</v>
      </c>
      <c r="D852" s="2" t="str">
        <f t="shared" si="54"/>
        <v>92166559</v>
      </c>
      <c r="E852" s="2" t="s">
        <v>2411</v>
      </c>
      <c r="F852" s="2" t="str">
        <f t="shared" si="55"/>
        <v>92166559</v>
      </c>
      <c r="G852" s="2" t="s">
        <v>2412</v>
      </c>
    </row>
    <row r="853" spans="1:7" ht="285">
      <c r="A853" s="2" t="str">
        <f t="shared" si="52"/>
        <v>42251623</v>
      </c>
      <c r="B853" s="2" t="str">
        <f t="shared" si="53"/>
        <v>92039011</v>
      </c>
      <c r="C853" s="2" t="s">
        <v>2413</v>
      </c>
      <c r="D853" s="2" t="str">
        <f t="shared" si="54"/>
        <v>92039011</v>
      </c>
      <c r="E853" s="2" t="s">
        <v>2414</v>
      </c>
      <c r="F853" s="2" t="str">
        <f t="shared" si="55"/>
        <v>92039011</v>
      </c>
      <c r="G853" s="2" t="s">
        <v>2415</v>
      </c>
    </row>
    <row r="854" spans="1:7" ht="240">
      <c r="A854" s="2" t="str">
        <f t="shared" si="52"/>
        <v>42251623</v>
      </c>
      <c r="B854" s="2" t="str">
        <f t="shared" si="53"/>
        <v>92065011</v>
      </c>
      <c r="C854" s="2" t="s">
        <v>2416</v>
      </c>
      <c r="D854" s="2" t="str">
        <f t="shared" si="54"/>
        <v>92065011</v>
      </c>
      <c r="E854" s="2" t="s">
        <v>2417</v>
      </c>
      <c r="F854" s="2" t="str">
        <f t="shared" si="55"/>
        <v>92065011</v>
      </c>
      <c r="G854" s="2" t="s">
        <v>2418</v>
      </c>
    </row>
    <row r="855" spans="1:7" ht="255">
      <c r="A855" s="2" t="str">
        <f t="shared" si="52"/>
        <v>42251623</v>
      </c>
      <c r="B855" s="2" t="str">
        <f t="shared" si="53"/>
        <v>92071124</v>
      </c>
      <c r="C855" s="2" t="s">
        <v>2419</v>
      </c>
      <c r="D855" s="2" t="str">
        <f t="shared" si="54"/>
        <v>92071124</v>
      </c>
      <c r="E855" s="2" t="s">
        <v>2420</v>
      </c>
      <c r="F855" s="2" t="str">
        <f t="shared" si="55"/>
        <v>92071124</v>
      </c>
      <c r="G855" s="2" t="s">
        <v>2421</v>
      </c>
    </row>
    <row r="856" spans="1:7" ht="300">
      <c r="A856" s="2" t="str">
        <f t="shared" si="52"/>
        <v>42251623</v>
      </c>
      <c r="B856" s="2" t="str">
        <f t="shared" si="53"/>
        <v>92197075</v>
      </c>
      <c r="C856" s="2" t="s">
        <v>2422</v>
      </c>
      <c r="D856" s="2" t="str">
        <f t="shared" si="54"/>
        <v>92197075</v>
      </c>
      <c r="E856" s="2" t="s">
        <v>2423</v>
      </c>
      <c r="F856" s="2" t="str">
        <f t="shared" si="55"/>
        <v>92197075</v>
      </c>
      <c r="G856" s="2" t="s">
        <v>2424</v>
      </c>
    </row>
    <row r="857" spans="1:7" ht="240">
      <c r="A857" s="2" t="str">
        <f t="shared" si="52"/>
        <v>42251624</v>
      </c>
      <c r="B857" s="2" t="str">
        <f t="shared" si="53"/>
        <v>92016670</v>
      </c>
      <c r="C857" s="2" t="s">
        <v>2425</v>
      </c>
      <c r="D857" s="2" t="str">
        <f t="shared" si="54"/>
        <v>92016670</v>
      </c>
      <c r="E857" s="2" t="s">
        <v>2426</v>
      </c>
      <c r="F857" s="2" t="str">
        <f t="shared" si="55"/>
        <v>92016670</v>
      </c>
      <c r="G857" s="2" t="s">
        <v>2427</v>
      </c>
    </row>
    <row r="858" spans="1:7" ht="240">
      <c r="A858" s="2" t="str">
        <f t="shared" si="52"/>
        <v>42251624</v>
      </c>
      <c r="B858" s="2" t="str">
        <f t="shared" si="53"/>
        <v>92016671</v>
      </c>
      <c r="C858" s="2" t="s">
        <v>2428</v>
      </c>
      <c r="D858" s="2" t="str">
        <f t="shared" si="54"/>
        <v>92016671</v>
      </c>
      <c r="E858" s="2" t="s">
        <v>2429</v>
      </c>
      <c r="F858" s="2" t="str">
        <f t="shared" si="55"/>
        <v>92016671</v>
      </c>
      <c r="G858" s="2" t="s">
        <v>2430</v>
      </c>
    </row>
    <row r="859" spans="1:7" ht="240">
      <c r="A859" s="2" t="str">
        <f t="shared" si="52"/>
        <v>42251699</v>
      </c>
      <c r="B859" s="2" t="str">
        <f t="shared" si="53"/>
        <v>92039778</v>
      </c>
      <c r="C859" s="2" t="s">
        <v>2431</v>
      </c>
      <c r="D859" s="2" t="str">
        <f t="shared" si="54"/>
        <v>92039778</v>
      </c>
      <c r="E859" s="2" t="s">
        <v>2432</v>
      </c>
      <c r="F859" s="2" t="str">
        <f t="shared" si="55"/>
        <v>92039778</v>
      </c>
      <c r="G859" s="2" t="s">
        <v>2433</v>
      </c>
    </row>
    <row r="860" spans="1:7" ht="240">
      <c r="A860" s="2" t="str">
        <f t="shared" si="52"/>
        <v>42251699</v>
      </c>
      <c r="B860" s="2" t="str">
        <f t="shared" si="53"/>
        <v>92071141</v>
      </c>
      <c r="C860" s="2" t="s">
        <v>2434</v>
      </c>
      <c r="D860" s="2" t="str">
        <f t="shared" si="54"/>
        <v>92071141</v>
      </c>
      <c r="E860" s="2" t="s">
        <v>2435</v>
      </c>
      <c r="F860" s="2" t="str">
        <f t="shared" si="55"/>
        <v>92071141</v>
      </c>
      <c r="G860" s="2" t="s">
        <v>2436</v>
      </c>
    </row>
    <row r="861" spans="1:7" ht="240">
      <c r="A861" s="2" t="str">
        <f t="shared" si="52"/>
        <v>42251701</v>
      </c>
      <c r="B861" s="2" t="str">
        <f t="shared" si="53"/>
        <v>92061009</v>
      </c>
      <c r="C861" s="2" t="s">
        <v>2437</v>
      </c>
      <c r="D861" s="2" t="str">
        <f t="shared" si="54"/>
        <v>92061009</v>
      </c>
      <c r="E861" s="2" t="s">
        <v>2438</v>
      </c>
      <c r="F861" s="2" t="str">
        <f t="shared" si="55"/>
        <v>92061009</v>
      </c>
      <c r="G861" s="2" t="s">
        <v>2439</v>
      </c>
    </row>
    <row r="862" spans="1:7" ht="240">
      <c r="A862" s="2" t="str">
        <f t="shared" si="52"/>
        <v>42251703</v>
      </c>
      <c r="B862" s="2" t="str">
        <f t="shared" si="53"/>
        <v>92016486</v>
      </c>
      <c r="C862" s="2" t="s">
        <v>2440</v>
      </c>
      <c r="D862" s="2" t="str">
        <f t="shared" si="54"/>
        <v>92016486</v>
      </c>
      <c r="E862" s="2" t="s">
        <v>2441</v>
      </c>
      <c r="F862" s="2" t="str">
        <f t="shared" si="55"/>
        <v>92016486</v>
      </c>
      <c r="G862" s="2" t="s">
        <v>2442</v>
      </c>
    </row>
    <row r="863" spans="1:7" ht="240">
      <c r="A863" s="2" t="str">
        <f t="shared" si="52"/>
        <v>42251703</v>
      </c>
      <c r="B863" s="2" t="str">
        <f t="shared" si="53"/>
        <v>92016486</v>
      </c>
      <c r="C863" s="2" t="s">
        <v>2440</v>
      </c>
      <c r="D863" s="2" t="str">
        <f t="shared" si="54"/>
        <v>92016486</v>
      </c>
      <c r="E863" s="2" t="s">
        <v>2441</v>
      </c>
      <c r="F863" s="2" t="str">
        <f t="shared" si="55"/>
        <v>92016486</v>
      </c>
      <c r="G863" s="2" t="s">
        <v>2442</v>
      </c>
    </row>
    <row r="864" spans="1:7" ht="240">
      <c r="A864" s="2" t="str">
        <f t="shared" si="52"/>
        <v>42251705</v>
      </c>
      <c r="B864" s="2" t="str">
        <f t="shared" si="53"/>
        <v>92197069</v>
      </c>
      <c r="C864" s="2" t="s">
        <v>2443</v>
      </c>
      <c r="D864" s="2" t="str">
        <f t="shared" si="54"/>
        <v>92197069</v>
      </c>
      <c r="E864" s="2" t="s">
        <v>2444</v>
      </c>
      <c r="F864" s="2" t="str">
        <f t="shared" si="55"/>
        <v>92197069</v>
      </c>
      <c r="G864" s="2" t="s">
        <v>2445</v>
      </c>
    </row>
    <row r="865" spans="1:7" ht="240">
      <c r="A865" s="2" t="str">
        <f t="shared" si="52"/>
        <v>42251805</v>
      </c>
      <c r="B865" s="2" t="str">
        <f t="shared" si="53"/>
        <v>92013837</v>
      </c>
      <c r="C865" s="2" t="s">
        <v>2446</v>
      </c>
      <c r="D865" s="2" t="str">
        <f t="shared" si="54"/>
        <v>92013837</v>
      </c>
      <c r="E865" s="2" t="s">
        <v>2447</v>
      </c>
      <c r="F865" s="2" t="str">
        <f t="shared" si="55"/>
        <v>92013837</v>
      </c>
      <c r="G865" s="2" t="s">
        <v>2448</v>
      </c>
    </row>
    <row r="866" spans="1:7" ht="240">
      <c r="A866" s="2" t="str">
        <f t="shared" si="52"/>
        <v>42251805</v>
      </c>
      <c r="B866" s="2" t="str">
        <f t="shared" si="53"/>
        <v>92017214</v>
      </c>
      <c r="C866" s="2" t="s">
        <v>2449</v>
      </c>
      <c r="D866" s="2" t="str">
        <f t="shared" si="54"/>
        <v>92017214</v>
      </c>
      <c r="E866" s="2" t="s">
        <v>2450</v>
      </c>
      <c r="F866" s="2" t="str">
        <f t="shared" si="55"/>
        <v>92017214</v>
      </c>
      <c r="G866" s="2" t="s">
        <v>2451</v>
      </c>
    </row>
    <row r="867" spans="1:7" ht="255">
      <c r="A867" s="2" t="str">
        <f t="shared" si="52"/>
        <v>42251805</v>
      </c>
      <c r="B867" s="2" t="str">
        <f t="shared" si="53"/>
        <v>92197083</v>
      </c>
      <c r="C867" s="2" t="s">
        <v>2452</v>
      </c>
      <c r="D867" s="2" t="str">
        <f t="shared" si="54"/>
        <v>92197083</v>
      </c>
      <c r="E867" s="2" t="s">
        <v>2453</v>
      </c>
      <c r="F867" s="2" t="str">
        <f t="shared" si="55"/>
        <v>92197083</v>
      </c>
      <c r="G867" s="2" t="s">
        <v>2454</v>
      </c>
    </row>
    <row r="868" spans="1:7" ht="240">
      <c r="A868" s="2" t="str">
        <f t="shared" si="52"/>
        <v>42271602</v>
      </c>
      <c r="B868" s="2" t="str">
        <f t="shared" si="53"/>
        <v>92004826</v>
      </c>
      <c r="C868" s="2" t="s">
        <v>2455</v>
      </c>
      <c r="D868" s="2" t="str">
        <f t="shared" si="54"/>
        <v>92004826</v>
      </c>
      <c r="E868" s="2" t="s">
        <v>2456</v>
      </c>
      <c r="F868" s="2" t="str">
        <f t="shared" si="55"/>
        <v>92004826</v>
      </c>
      <c r="G868" s="2" t="s">
        <v>2457</v>
      </c>
    </row>
    <row r="869" spans="1:7" ht="240">
      <c r="A869" s="2" t="str">
        <f t="shared" si="52"/>
        <v>42271702</v>
      </c>
      <c r="B869" s="2" t="str">
        <f t="shared" si="53"/>
        <v>92161598</v>
      </c>
      <c r="C869" s="2" t="s">
        <v>2458</v>
      </c>
      <c r="D869" s="2" t="str">
        <f t="shared" si="54"/>
        <v>92161598</v>
      </c>
      <c r="E869" s="2" t="s">
        <v>2459</v>
      </c>
      <c r="F869" s="2" t="str">
        <f t="shared" si="55"/>
        <v>92161598</v>
      </c>
      <c r="G869" s="2" t="s">
        <v>2460</v>
      </c>
    </row>
    <row r="870" spans="1:7" ht="240">
      <c r="A870" s="2" t="str">
        <f t="shared" si="52"/>
        <v>42271708</v>
      </c>
      <c r="B870" s="2" t="str">
        <f t="shared" si="53"/>
        <v>92142602</v>
      </c>
      <c r="C870" s="2" t="s">
        <v>2461</v>
      </c>
      <c r="D870" s="2" t="str">
        <f t="shared" si="54"/>
        <v>92142602</v>
      </c>
      <c r="E870" s="2" t="s">
        <v>2462</v>
      </c>
      <c r="F870" s="2" t="str">
        <f t="shared" si="55"/>
        <v>92142602</v>
      </c>
      <c r="G870" s="2" t="s">
        <v>2463</v>
      </c>
    </row>
    <row r="871" spans="1:7" ht="240">
      <c r="A871" s="2" t="str">
        <f t="shared" si="52"/>
        <v>42271708</v>
      </c>
      <c r="B871" s="2" t="str">
        <f t="shared" si="53"/>
        <v>92144893</v>
      </c>
      <c r="C871" s="2" t="s">
        <v>2464</v>
      </c>
      <c r="D871" s="2" t="str">
        <f t="shared" si="54"/>
        <v>92144893</v>
      </c>
      <c r="E871" s="2" t="s">
        <v>2465</v>
      </c>
      <c r="F871" s="2" t="str">
        <f t="shared" si="55"/>
        <v>92144893</v>
      </c>
      <c r="G871" s="2" t="s">
        <v>2466</v>
      </c>
    </row>
    <row r="872" spans="1:7" ht="240">
      <c r="A872" s="2" t="str">
        <f t="shared" si="52"/>
        <v>42271708</v>
      </c>
      <c r="B872" s="2" t="str">
        <f t="shared" si="53"/>
        <v>92144893</v>
      </c>
      <c r="C872" s="2" t="s">
        <v>2464</v>
      </c>
      <c r="D872" s="2" t="str">
        <f t="shared" si="54"/>
        <v>92144893</v>
      </c>
      <c r="E872" s="2" t="s">
        <v>2465</v>
      </c>
      <c r="F872" s="2" t="str">
        <f t="shared" si="55"/>
        <v>92144893</v>
      </c>
      <c r="G872" s="2" t="s">
        <v>2466</v>
      </c>
    </row>
    <row r="873" spans="1:7" ht="240">
      <c r="A873" s="2" t="str">
        <f t="shared" si="52"/>
        <v>42271708</v>
      </c>
      <c r="B873" s="2" t="str">
        <f t="shared" si="53"/>
        <v>92144925</v>
      </c>
      <c r="C873" s="2" t="s">
        <v>2467</v>
      </c>
      <c r="D873" s="2" t="str">
        <f t="shared" si="54"/>
        <v>92144925</v>
      </c>
      <c r="E873" s="2" t="s">
        <v>2468</v>
      </c>
      <c r="F873" s="2" t="str">
        <f t="shared" si="55"/>
        <v>92144925</v>
      </c>
      <c r="G873" s="2" t="s">
        <v>2469</v>
      </c>
    </row>
    <row r="874" spans="1:7" ht="240">
      <c r="A874" s="2" t="str">
        <f t="shared" si="52"/>
        <v>42271708</v>
      </c>
      <c r="B874" s="2" t="str">
        <f t="shared" si="53"/>
        <v>92144925</v>
      </c>
      <c r="C874" s="2" t="s">
        <v>2467</v>
      </c>
      <c r="D874" s="2" t="str">
        <f t="shared" si="54"/>
        <v>92144925</v>
      </c>
      <c r="E874" s="2" t="s">
        <v>2468</v>
      </c>
      <c r="F874" s="2" t="str">
        <f t="shared" si="55"/>
        <v>92144925</v>
      </c>
      <c r="G874" s="2" t="s">
        <v>2469</v>
      </c>
    </row>
    <row r="875" spans="1:7" ht="240">
      <c r="A875" s="2" t="str">
        <f t="shared" si="52"/>
        <v>42271708</v>
      </c>
      <c r="B875" s="2" t="str">
        <f t="shared" si="53"/>
        <v>92147698</v>
      </c>
      <c r="C875" s="2" t="s">
        <v>2470</v>
      </c>
      <c r="D875" s="2" t="str">
        <f t="shared" si="54"/>
        <v>92147698</v>
      </c>
      <c r="E875" s="2" t="s">
        <v>2471</v>
      </c>
      <c r="F875" s="2" t="str">
        <f t="shared" si="55"/>
        <v>92147698</v>
      </c>
      <c r="G875" s="2" t="s">
        <v>2472</v>
      </c>
    </row>
    <row r="876" spans="1:7" ht="240">
      <c r="A876" s="2" t="str">
        <f t="shared" si="52"/>
        <v>42271708</v>
      </c>
      <c r="B876" s="2" t="str">
        <f t="shared" si="53"/>
        <v>92147698</v>
      </c>
      <c r="C876" s="2" t="s">
        <v>2470</v>
      </c>
      <c r="D876" s="2" t="str">
        <f t="shared" si="54"/>
        <v>92147698</v>
      </c>
      <c r="E876" s="2" t="s">
        <v>2471</v>
      </c>
      <c r="F876" s="2" t="str">
        <f t="shared" si="55"/>
        <v>92147698</v>
      </c>
      <c r="G876" s="2" t="s">
        <v>2472</v>
      </c>
    </row>
    <row r="877" spans="1:7" ht="240">
      <c r="A877" s="2" t="str">
        <f t="shared" si="52"/>
        <v>42271708</v>
      </c>
      <c r="B877" s="2" t="str">
        <f t="shared" si="53"/>
        <v>92158987</v>
      </c>
      <c r="C877" s="2" t="s">
        <v>2473</v>
      </c>
      <c r="D877" s="2" t="str">
        <f t="shared" si="54"/>
        <v>92158987</v>
      </c>
      <c r="E877" s="2" t="s">
        <v>2474</v>
      </c>
      <c r="F877" s="2" t="str">
        <f t="shared" si="55"/>
        <v>92158987</v>
      </c>
      <c r="G877" s="2" t="s">
        <v>2475</v>
      </c>
    </row>
    <row r="878" spans="1:7" ht="240">
      <c r="A878" s="2" t="str">
        <f t="shared" si="52"/>
        <v>42271708</v>
      </c>
      <c r="B878" s="2" t="str">
        <f t="shared" si="53"/>
        <v>92158987</v>
      </c>
      <c r="C878" s="2" t="s">
        <v>2473</v>
      </c>
      <c r="D878" s="2" t="str">
        <f t="shared" si="54"/>
        <v>92158987</v>
      </c>
      <c r="E878" s="2" t="s">
        <v>2474</v>
      </c>
      <c r="F878" s="2" t="str">
        <f t="shared" si="55"/>
        <v>92158987</v>
      </c>
      <c r="G878" s="2" t="s">
        <v>2475</v>
      </c>
    </row>
    <row r="879" spans="1:7" ht="240">
      <c r="A879" s="2" t="str">
        <f t="shared" si="52"/>
        <v>42271708</v>
      </c>
      <c r="B879" s="2" t="str">
        <f t="shared" si="53"/>
        <v>92161398</v>
      </c>
      <c r="C879" s="2" t="s">
        <v>2476</v>
      </c>
      <c r="D879" s="2" t="str">
        <f t="shared" si="54"/>
        <v>92161398</v>
      </c>
      <c r="E879" s="2" t="s">
        <v>2477</v>
      </c>
      <c r="F879" s="2" t="str">
        <f t="shared" si="55"/>
        <v>92161398</v>
      </c>
      <c r="G879" s="2" t="s">
        <v>2478</v>
      </c>
    </row>
    <row r="880" spans="1:7" ht="240">
      <c r="A880" s="2" t="str">
        <f t="shared" si="52"/>
        <v>42271708</v>
      </c>
      <c r="B880" s="2" t="str">
        <f t="shared" si="53"/>
        <v>92161415</v>
      </c>
      <c r="C880" s="2" t="s">
        <v>2479</v>
      </c>
      <c r="D880" s="2" t="str">
        <f t="shared" si="54"/>
        <v>92161415</v>
      </c>
      <c r="E880" s="2" t="s">
        <v>2480</v>
      </c>
      <c r="F880" s="2" t="str">
        <f t="shared" si="55"/>
        <v>92161415</v>
      </c>
      <c r="G880" s="2" t="s">
        <v>2481</v>
      </c>
    </row>
    <row r="881" spans="1:7" ht="240">
      <c r="A881" s="2" t="str">
        <f t="shared" si="52"/>
        <v>42271708</v>
      </c>
      <c r="B881" s="2" t="str">
        <f t="shared" si="53"/>
        <v>92161416</v>
      </c>
      <c r="C881" s="2" t="s">
        <v>2482</v>
      </c>
      <c r="D881" s="2" t="str">
        <f t="shared" si="54"/>
        <v>92161416</v>
      </c>
      <c r="E881" s="2" t="s">
        <v>2483</v>
      </c>
      <c r="F881" s="2" t="str">
        <f t="shared" si="55"/>
        <v>92161416</v>
      </c>
      <c r="G881" s="2" t="s">
        <v>2484</v>
      </c>
    </row>
    <row r="882" spans="1:7" ht="240">
      <c r="A882" s="2" t="str">
        <f t="shared" si="52"/>
        <v>42271708</v>
      </c>
      <c r="B882" s="2" t="str">
        <f t="shared" si="53"/>
        <v>92161416</v>
      </c>
      <c r="C882" s="2" t="s">
        <v>2482</v>
      </c>
      <c r="D882" s="2" t="str">
        <f t="shared" si="54"/>
        <v>92161416</v>
      </c>
      <c r="E882" s="2" t="s">
        <v>2483</v>
      </c>
      <c r="F882" s="2" t="str">
        <f t="shared" si="55"/>
        <v>92161416</v>
      </c>
      <c r="G882" s="2" t="s">
        <v>2484</v>
      </c>
    </row>
    <row r="883" spans="1:7" ht="240">
      <c r="A883" s="2" t="str">
        <f t="shared" si="52"/>
        <v>42271708</v>
      </c>
      <c r="B883" s="2" t="str">
        <f t="shared" si="53"/>
        <v>92162271</v>
      </c>
      <c r="C883" s="2" t="s">
        <v>2485</v>
      </c>
      <c r="D883" s="2" t="str">
        <f t="shared" si="54"/>
        <v>92162271</v>
      </c>
      <c r="E883" s="2" t="s">
        <v>2486</v>
      </c>
      <c r="F883" s="2" t="str">
        <f t="shared" si="55"/>
        <v>92162271</v>
      </c>
      <c r="G883" s="2" t="s">
        <v>2487</v>
      </c>
    </row>
    <row r="884" spans="1:7" ht="240">
      <c r="A884" s="2" t="str">
        <f t="shared" si="52"/>
        <v>42271708</v>
      </c>
      <c r="B884" s="2" t="str">
        <f t="shared" si="53"/>
        <v>92162271</v>
      </c>
      <c r="C884" s="2" t="s">
        <v>2485</v>
      </c>
      <c r="D884" s="2" t="str">
        <f t="shared" si="54"/>
        <v>92162271</v>
      </c>
      <c r="E884" s="2" t="s">
        <v>2486</v>
      </c>
      <c r="F884" s="2" t="str">
        <f t="shared" si="55"/>
        <v>92162271</v>
      </c>
      <c r="G884" s="2" t="s">
        <v>2487</v>
      </c>
    </row>
    <row r="885" spans="1:7" ht="240">
      <c r="A885" s="2" t="str">
        <f t="shared" si="52"/>
        <v>42271708</v>
      </c>
      <c r="B885" s="2" t="str">
        <f t="shared" si="53"/>
        <v>92166715</v>
      </c>
      <c r="C885" s="2" t="s">
        <v>2488</v>
      </c>
      <c r="D885" s="2" t="str">
        <f t="shared" si="54"/>
        <v>92166715</v>
      </c>
      <c r="E885" s="2" t="s">
        <v>2489</v>
      </c>
      <c r="F885" s="2" t="str">
        <f t="shared" si="55"/>
        <v>92166715</v>
      </c>
      <c r="G885" s="2" t="s">
        <v>2490</v>
      </c>
    </row>
    <row r="886" spans="1:7" ht="240">
      <c r="A886" s="2" t="str">
        <f t="shared" si="52"/>
        <v>42271708</v>
      </c>
      <c r="B886" s="2" t="str">
        <f t="shared" si="53"/>
        <v>92189942</v>
      </c>
      <c r="C886" s="2" t="s">
        <v>2491</v>
      </c>
      <c r="D886" s="2" t="str">
        <f t="shared" si="54"/>
        <v>92189942</v>
      </c>
      <c r="E886" s="2" t="s">
        <v>2492</v>
      </c>
      <c r="F886" s="2" t="str">
        <f t="shared" si="55"/>
        <v>92189942</v>
      </c>
      <c r="G886" s="2" t="s">
        <v>2493</v>
      </c>
    </row>
    <row r="887" spans="1:7" ht="240">
      <c r="A887" s="2" t="str">
        <f t="shared" si="52"/>
        <v>42271708</v>
      </c>
      <c r="B887" s="2" t="str">
        <f t="shared" si="53"/>
        <v>92189942</v>
      </c>
      <c r="C887" s="2" t="s">
        <v>2491</v>
      </c>
      <c r="D887" s="2" t="str">
        <f t="shared" si="54"/>
        <v>92189942</v>
      </c>
      <c r="E887" s="2" t="s">
        <v>2492</v>
      </c>
      <c r="F887" s="2" t="str">
        <f t="shared" si="55"/>
        <v>92189942</v>
      </c>
      <c r="G887" s="2" t="s">
        <v>2493</v>
      </c>
    </row>
    <row r="888" spans="1:7" ht="240">
      <c r="A888" s="2" t="str">
        <f t="shared" si="52"/>
        <v>42271708</v>
      </c>
      <c r="B888" s="2" t="str">
        <f t="shared" si="53"/>
        <v>92190403</v>
      </c>
      <c r="C888" s="2" t="s">
        <v>2494</v>
      </c>
      <c r="D888" s="2" t="str">
        <f t="shared" si="54"/>
        <v>92190403</v>
      </c>
      <c r="E888" s="2" t="s">
        <v>2495</v>
      </c>
      <c r="F888" s="2" t="str">
        <f t="shared" si="55"/>
        <v>92190403</v>
      </c>
      <c r="G888" s="2" t="s">
        <v>2496</v>
      </c>
    </row>
    <row r="889" spans="1:7" ht="240">
      <c r="A889" s="2" t="str">
        <f t="shared" si="52"/>
        <v>42271708</v>
      </c>
      <c r="B889" s="2" t="str">
        <f t="shared" si="53"/>
        <v>92190403</v>
      </c>
      <c r="C889" s="2" t="s">
        <v>2494</v>
      </c>
      <c r="D889" s="2" t="str">
        <f t="shared" si="54"/>
        <v>92190403</v>
      </c>
      <c r="E889" s="2" t="s">
        <v>2495</v>
      </c>
      <c r="F889" s="2" t="str">
        <f t="shared" si="55"/>
        <v>92190403</v>
      </c>
      <c r="G889" s="2" t="s">
        <v>2496</v>
      </c>
    </row>
    <row r="890" spans="1:7" ht="240">
      <c r="A890" s="2" t="str">
        <f t="shared" si="52"/>
        <v>42271708</v>
      </c>
      <c r="B890" s="2" t="str">
        <f t="shared" si="53"/>
        <v>92192371</v>
      </c>
      <c r="C890" s="2" t="s">
        <v>2497</v>
      </c>
      <c r="D890" s="2" t="str">
        <f t="shared" si="54"/>
        <v>92192371</v>
      </c>
      <c r="E890" s="2" t="s">
        <v>2498</v>
      </c>
      <c r="F890" s="2" t="str">
        <f t="shared" si="55"/>
        <v>92192371</v>
      </c>
      <c r="G890" s="2" t="s">
        <v>2499</v>
      </c>
    </row>
    <row r="891" spans="1:7" ht="240">
      <c r="A891" s="2" t="str">
        <f t="shared" si="52"/>
        <v>42271709</v>
      </c>
      <c r="B891" s="2" t="str">
        <f t="shared" si="53"/>
        <v>92152278</v>
      </c>
      <c r="C891" s="2" t="s">
        <v>2500</v>
      </c>
      <c r="D891" s="2" t="str">
        <f t="shared" si="54"/>
        <v>92152278</v>
      </c>
      <c r="E891" s="2" t="s">
        <v>2501</v>
      </c>
      <c r="F891" s="2" t="str">
        <f t="shared" si="55"/>
        <v>92152278</v>
      </c>
      <c r="G891" s="2" t="s">
        <v>2502</v>
      </c>
    </row>
    <row r="892" spans="1:7" ht="240">
      <c r="A892" s="2" t="str">
        <f t="shared" si="52"/>
        <v>42271709</v>
      </c>
      <c r="B892" s="2" t="str">
        <f t="shared" si="53"/>
        <v>92152278</v>
      </c>
      <c r="C892" s="2" t="s">
        <v>2500</v>
      </c>
      <c r="D892" s="2" t="str">
        <f t="shared" si="54"/>
        <v>92152278</v>
      </c>
      <c r="E892" s="2" t="s">
        <v>2501</v>
      </c>
      <c r="F892" s="2" t="str">
        <f t="shared" si="55"/>
        <v>92152278</v>
      </c>
      <c r="G892" s="2" t="s">
        <v>2502</v>
      </c>
    </row>
    <row r="893" spans="1:7" ht="240">
      <c r="A893" s="2" t="str">
        <f t="shared" si="52"/>
        <v>42271709</v>
      </c>
      <c r="B893" s="2" t="str">
        <f t="shared" si="53"/>
        <v>92162578</v>
      </c>
      <c r="C893" s="2" t="s">
        <v>2503</v>
      </c>
      <c r="D893" s="2" t="str">
        <f t="shared" si="54"/>
        <v>92162578</v>
      </c>
      <c r="E893" s="2" t="s">
        <v>2504</v>
      </c>
      <c r="F893" s="2" t="str">
        <f t="shared" si="55"/>
        <v>92162578</v>
      </c>
      <c r="G893" s="2" t="s">
        <v>2505</v>
      </c>
    </row>
    <row r="894" spans="1:7" ht="240">
      <c r="A894" s="2" t="str">
        <f t="shared" si="52"/>
        <v>42271709</v>
      </c>
      <c r="B894" s="2" t="str">
        <f t="shared" si="53"/>
        <v>92162579</v>
      </c>
      <c r="C894" s="2" t="s">
        <v>2506</v>
      </c>
      <c r="D894" s="2" t="str">
        <f t="shared" si="54"/>
        <v>92162579</v>
      </c>
      <c r="E894" s="2" t="s">
        <v>2507</v>
      </c>
      <c r="F894" s="2" t="str">
        <f t="shared" si="55"/>
        <v>92162579</v>
      </c>
      <c r="G894" s="2" t="s">
        <v>2508</v>
      </c>
    </row>
    <row r="895" spans="1:7" ht="240">
      <c r="A895" s="2" t="str">
        <f t="shared" si="52"/>
        <v>42271709</v>
      </c>
      <c r="B895" s="2" t="str">
        <f t="shared" si="53"/>
        <v>92162586</v>
      </c>
      <c r="C895" s="2" t="s">
        <v>2509</v>
      </c>
      <c r="D895" s="2" t="str">
        <f t="shared" si="54"/>
        <v>92162586</v>
      </c>
      <c r="E895" s="2" t="s">
        <v>2510</v>
      </c>
      <c r="F895" s="2" t="str">
        <f t="shared" si="55"/>
        <v>92162586</v>
      </c>
      <c r="G895" s="2" t="s">
        <v>2511</v>
      </c>
    </row>
    <row r="896" spans="1:7" ht="240">
      <c r="A896" s="2" t="str">
        <f t="shared" si="52"/>
        <v>42271709</v>
      </c>
      <c r="B896" s="2" t="str">
        <f t="shared" si="53"/>
        <v>92162609</v>
      </c>
      <c r="C896" s="2" t="s">
        <v>2512</v>
      </c>
      <c r="D896" s="2" t="str">
        <f t="shared" si="54"/>
        <v>92162609</v>
      </c>
      <c r="E896" s="2" t="s">
        <v>2513</v>
      </c>
      <c r="F896" s="2" t="str">
        <f t="shared" si="55"/>
        <v>92162609</v>
      </c>
      <c r="G896" s="2" t="s">
        <v>2514</v>
      </c>
    </row>
    <row r="897" spans="1:7" ht="240">
      <c r="A897" s="2" t="str">
        <f t="shared" si="52"/>
        <v>42271715</v>
      </c>
      <c r="B897" s="2" t="str">
        <f t="shared" si="53"/>
        <v>92142478</v>
      </c>
      <c r="C897" s="2" t="s">
        <v>2515</v>
      </c>
      <c r="D897" s="2" t="str">
        <f t="shared" si="54"/>
        <v>92142478</v>
      </c>
      <c r="E897" s="2" t="s">
        <v>2516</v>
      </c>
      <c r="F897" s="2" t="str">
        <f t="shared" si="55"/>
        <v>92142478</v>
      </c>
      <c r="G897" s="2" t="s">
        <v>2517</v>
      </c>
    </row>
    <row r="898" spans="1:7" ht="240">
      <c r="A898" s="2" t="str">
        <f t="shared" ref="A898:A961" si="56">LEFT(C898,8)</f>
        <v>42271718</v>
      </c>
      <c r="B898" s="2" t="str">
        <f t="shared" ref="B898:B961" si="57">RIGHT(C898,8)</f>
        <v>92005470</v>
      </c>
      <c r="C898" s="2" t="s">
        <v>2518</v>
      </c>
      <c r="D898" s="2" t="str">
        <f t="shared" si="54"/>
        <v>92005470</v>
      </c>
      <c r="E898" s="2" t="s">
        <v>2519</v>
      </c>
      <c r="F898" s="2" t="str">
        <f t="shared" si="55"/>
        <v>92005470</v>
      </c>
      <c r="G898" s="2" t="s">
        <v>2520</v>
      </c>
    </row>
    <row r="899" spans="1:7" ht="240">
      <c r="A899" s="2" t="str">
        <f t="shared" si="56"/>
        <v>42271718</v>
      </c>
      <c r="B899" s="2" t="str">
        <f t="shared" si="57"/>
        <v>92005470</v>
      </c>
      <c r="C899" s="2" t="s">
        <v>2518</v>
      </c>
      <c r="D899" s="2" t="str">
        <f t="shared" ref="D899:D962" si="58">B899</f>
        <v>92005470</v>
      </c>
      <c r="E899" s="2" t="s">
        <v>2519</v>
      </c>
      <c r="F899" s="2" t="str">
        <f t="shared" ref="F899:F962" si="59">B899</f>
        <v>92005470</v>
      </c>
      <c r="G899" s="2" t="s">
        <v>2520</v>
      </c>
    </row>
    <row r="900" spans="1:7" ht="240">
      <c r="A900" s="2" t="str">
        <f t="shared" si="56"/>
        <v>42271801</v>
      </c>
      <c r="B900" s="2" t="str">
        <f t="shared" si="57"/>
        <v>92166789</v>
      </c>
      <c r="C900" s="2" t="s">
        <v>2521</v>
      </c>
      <c r="D900" s="2" t="str">
        <f t="shared" si="58"/>
        <v>92166789</v>
      </c>
      <c r="E900" s="2" t="s">
        <v>2522</v>
      </c>
      <c r="F900" s="2" t="str">
        <f t="shared" si="59"/>
        <v>92166789</v>
      </c>
      <c r="G900" s="2" t="s">
        <v>2523</v>
      </c>
    </row>
    <row r="901" spans="1:7" ht="240">
      <c r="A901" s="2" t="str">
        <f t="shared" si="56"/>
        <v>42271802</v>
      </c>
      <c r="B901" s="2" t="str">
        <f t="shared" si="57"/>
        <v>92079461</v>
      </c>
      <c r="C901" s="2" t="s">
        <v>2524</v>
      </c>
      <c r="D901" s="2" t="str">
        <f t="shared" si="58"/>
        <v>92079461</v>
      </c>
      <c r="E901" s="2" t="s">
        <v>2525</v>
      </c>
      <c r="F901" s="2" t="str">
        <f t="shared" si="59"/>
        <v>92079461</v>
      </c>
      <c r="G901" s="2" t="s">
        <v>2526</v>
      </c>
    </row>
    <row r="902" spans="1:7" ht="240">
      <c r="A902" s="2" t="str">
        <f t="shared" si="56"/>
        <v>42271802</v>
      </c>
      <c r="B902" s="2" t="str">
        <f t="shared" si="57"/>
        <v>92079461</v>
      </c>
      <c r="C902" s="2" t="s">
        <v>2524</v>
      </c>
      <c r="D902" s="2" t="str">
        <f t="shared" si="58"/>
        <v>92079461</v>
      </c>
      <c r="E902" s="2" t="s">
        <v>2525</v>
      </c>
      <c r="F902" s="2" t="str">
        <f t="shared" si="59"/>
        <v>92079461</v>
      </c>
      <c r="G902" s="2" t="s">
        <v>2526</v>
      </c>
    </row>
    <row r="903" spans="1:7" ht="240">
      <c r="A903" s="2" t="str">
        <f t="shared" si="56"/>
        <v>42271802</v>
      </c>
      <c r="B903" s="2" t="str">
        <f t="shared" si="57"/>
        <v>92144890</v>
      </c>
      <c r="C903" s="2" t="s">
        <v>2527</v>
      </c>
      <c r="D903" s="2" t="str">
        <f t="shared" si="58"/>
        <v>92144890</v>
      </c>
      <c r="E903" s="2" t="s">
        <v>2528</v>
      </c>
      <c r="F903" s="2" t="str">
        <f t="shared" si="59"/>
        <v>92144890</v>
      </c>
      <c r="G903" s="2" t="s">
        <v>2529</v>
      </c>
    </row>
    <row r="904" spans="1:7" ht="240">
      <c r="A904" s="2" t="str">
        <f t="shared" si="56"/>
        <v>42271802</v>
      </c>
      <c r="B904" s="2" t="str">
        <f t="shared" si="57"/>
        <v>92144890</v>
      </c>
      <c r="C904" s="2" t="s">
        <v>2527</v>
      </c>
      <c r="D904" s="2" t="str">
        <f t="shared" si="58"/>
        <v>92144890</v>
      </c>
      <c r="E904" s="2" t="s">
        <v>2528</v>
      </c>
      <c r="F904" s="2" t="str">
        <f t="shared" si="59"/>
        <v>92144890</v>
      </c>
      <c r="G904" s="2" t="s">
        <v>2529</v>
      </c>
    </row>
    <row r="905" spans="1:7" ht="240">
      <c r="A905" s="2" t="str">
        <f t="shared" si="56"/>
        <v>42271802</v>
      </c>
      <c r="B905" s="2" t="str">
        <f t="shared" si="57"/>
        <v>92144890</v>
      </c>
      <c r="C905" s="2" t="s">
        <v>2527</v>
      </c>
      <c r="D905" s="2" t="str">
        <f t="shared" si="58"/>
        <v>92144890</v>
      </c>
      <c r="E905" s="2" t="s">
        <v>2528</v>
      </c>
      <c r="F905" s="2" t="str">
        <f t="shared" si="59"/>
        <v>92144890</v>
      </c>
      <c r="G905" s="2" t="s">
        <v>2529</v>
      </c>
    </row>
    <row r="906" spans="1:7" ht="240">
      <c r="A906" s="2" t="str">
        <f t="shared" si="56"/>
        <v>42271802</v>
      </c>
      <c r="B906" s="2" t="str">
        <f t="shared" si="57"/>
        <v>92159296</v>
      </c>
      <c r="C906" s="2" t="s">
        <v>2530</v>
      </c>
      <c r="D906" s="2" t="str">
        <f t="shared" si="58"/>
        <v>92159296</v>
      </c>
      <c r="E906" s="2" t="s">
        <v>2531</v>
      </c>
      <c r="F906" s="2" t="str">
        <f t="shared" si="59"/>
        <v>92159296</v>
      </c>
      <c r="G906" s="2" t="s">
        <v>2532</v>
      </c>
    </row>
    <row r="907" spans="1:7" ht="240">
      <c r="A907" s="2" t="str">
        <f t="shared" si="56"/>
        <v>42271802</v>
      </c>
      <c r="B907" s="2" t="str">
        <f t="shared" si="57"/>
        <v>92159296</v>
      </c>
      <c r="C907" s="2" t="s">
        <v>2530</v>
      </c>
      <c r="D907" s="2" t="str">
        <f t="shared" si="58"/>
        <v>92159296</v>
      </c>
      <c r="E907" s="2" t="s">
        <v>2531</v>
      </c>
      <c r="F907" s="2" t="str">
        <f t="shared" si="59"/>
        <v>92159296</v>
      </c>
      <c r="G907" s="2" t="s">
        <v>2532</v>
      </c>
    </row>
    <row r="908" spans="1:7" ht="240">
      <c r="A908" s="2" t="str">
        <f t="shared" si="56"/>
        <v>42271802</v>
      </c>
      <c r="B908" s="2" t="str">
        <f t="shared" si="57"/>
        <v>92160441</v>
      </c>
      <c r="C908" s="2" t="s">
        <v>2533</v>
      </c>
      <c r="D908" s="2" t="str">
        <f t="shared" si="58"/>
        <v>92160441</v>
      </c>
      <c r="E908" s="2" t="s">
        <v>2534</v>
      </c>
      <c r="F908" s="2" t="str">
        <f t="shared" si="59"/>
        <v>92160441</v>
      </c>
      <c r="G908" s="2" t="s">
        <v>2535</v>
      </c>
    </row>
    <row r="909" spans="1:7" ht="240">
      <c r="A909" s="2" t="str">
        <f t="shared" si="56"/>
        <v>42271802</v>
      </c>
      <c r="B909" s="2" t="str">
        <f t="shared" si="57"/>
        <v>92160441</v>
      </c>
      <c r="C909" s="2" t="s">
        <v>2533</v>
      </c>
      <c r="D909" s="2" t="str">
        <f t="shared" si="58"/>
        <v>92160441</v>
      </c>
      <c r="E909" s="2" t="s">
        <v>2534</v>
      </c>
      <c r="F909" s="2" t="str">
        <f t="shared" si="59"/>
        <v>92160441</v>
      </c>
      <c r="G909" s="2" t="s">
        <v>2535</v>
      </c>
    </row>
    <row r="910" spans="1:7" ht="240">
      <c r="A910" s="2" t="str">
        <f t="shared" si="56"/>
        <v>42271802</v>
      </c>
      <c r="B910" s="2" t="str">
        <f t="shared" si="57"/>
        <v>92161927</v>
      </c>
      <c r="C910" s="2" t="s">
        <v>2536</v>
      </c>
      <c r="D910" s="2" t="str">
        <f t="shared" si="58"/>
        <v>92161927</v>
      </c>
      <c r="E910" s="2" t="s">
        <v>2537</v>
      </c>
      <c r="F910" s="2" t="str">
        <f t="shared" si="59"/>
        <v>92161927</v>
      </c>
      <c r="G910" s="2" t="s">
        <v>2538</v>
      </c>
    </row>
    <row r="911" spans="1:7" ht="240">
      <c r="A911" s="2" t="str">
        <f t="shared" si="56"/>
        <v>42271802</v>
      </c>
      <c r="B911" s="2" t="str">
        <f t="shared" si="57"/>
        <v>92189921</v>
      </c>
      <c r="C911" s="2" t="s">
        <v>2539</v>
      </c>
      <c r="D911" s="2" t="str">
        <f t="shared" si="58"/>
        <v>92189921</v>
      </c>
      <c r="E911" s="2" t="s">
        <v>2540</v>
      </c>
      <c r="F911" s="2" t="str">
        <f t="shared" si="59"/>
        <v>92189921</v>
      </c>
      <c r="G911" s="2" t="s">
        <v>2541</v>
      </c>
    </row>
    <row r="912" spans="1:7" ht="240">
      <c r="A912" s="2" t="str">
        <f t="shared" si="56"/>
        <v>42271802</v>
      </c>
      <c r="B912" s="2" t="str">
        <f t="shared" si="57"/>
        <v>92189921</v>
      </c>
      <c r="C912" s="2" t="s">
        <v>2539</v>
      </c>
      <c r="D912" s="2" t="str">
        <f t="shared" si="58"/>
        <v>92189921</v>
      </c>
      <c r="E912" s="2" t="s">
        <v>2540</v>
      </c>
      <c r="F912" s="2" t="str">
        <f t="shared" si="59"/>
        <v>92189921</v>
      </c>
      <c r="G912" s="2" t="s">
        <v>2541</v>
      </c>
    </row>
    <row r="913" spans="1:7" ht="240">
      <c r="A913" s="2" t="str">
        <f t="shared" si="56"/>
        <v>42271807</v>
      </c>
      <c r="B913" s="2" t="str">
        <f t="shared" si="57"/>
        <v>92153597</v>
      </c>
      <c r="C913" s="2" t="s">
        <v>2542</v>
      </c>
      <c r="D913" s="2" t="str">
        <f t="shared" si="58"/>
        <v>92153597</v>
      </c>
      <c r="E913" s="2" t="s">
        <v>2543</v>
      </c>
      <c r="F913" s="2" t="str">
        <f t="shared" si="59"/>
        <v>92153597</v>
      </c>
      <c r="G913" s="2" t="s">
        <v>2544</v>
      </c>
    </row>
    <row r="914" spans="1:7" ht="240">
      <c r="A914" s="2" t="str">
        <f t="shared" si="56"/>
        <v>42271807</v>
      </c>
      <c r="B914" s="2" t="str">
        <f t="shared" si="57"/>
        <v>92153597</v>
      </c>
      <c r="C914" s="2" t="s">
        <v>2542</v>
      </c>
      <c r="D914" s="2" t="str">
        <f t="shared" si="58"/>
        <v>92153597</v>
      </c>
      <c r="E914" s="2" t="s">
        <v>2543</v>
      </c>
      <c r="F914" s="2" t="str">
        <f t="shared" si="59"/>
        <v>92153597</v>
      </c>
      <c r="G914" s="2" t="s">
        <v>2544</v>
      </c>
    </row>
    <row r="915" spans="1:7" ht="240">
      <c r="A915" s="2" t="str">
        <f t="shared" si="56"/>
        <v>42271903</v>
      </c>
      <c r="B915" s="2" t="str">
        <f t="shared" si="57"/>
        <v>92063184</v>
      </c>
      <c r="C915" s="2" t="s">
        <v>2545</v>
      </c>
      <c r="D915" s="2" t="str">
        <f t="shared" si="58"/>
        <v>92063184</v>
      </c>
      <c r="E915" s="2" t="s">
        <v>2546</v>
      </c>
      <c r="F915" s="2" t="str">
        <f t="shared" si="59"/>
        <v>92063184</v>
      </c>
      <c r="G915" s="2" t="s">
        <v>2547</v>
      </c>
    </row>
    <row r="916" spans="1:7" ht="240">
      <c r="A916" s="2" t="str">
        <f t="shared" si="56"/>
        <v>42271903</v>
      </c>
      <c r="B916" s="2" t="str">
        <f t="shared" si="57"/>
        <v>92142729</v>
      </c>
      <c r="C916" s="2" t="s">
        <v>2548</v>
      </c>
      <c r="D916" s="2" t="str">
        <f t="shared" si="58"/>
        <v>92142729</v>
      </c>
      <c r="E916" s="2" t="s">
        <v>2549</v>
      </c>
      <c r="F916" s="2" t="str">
        <f t="shared" si="59"/>
        <v>92142729</v>
      </c>
      <c r="G916" s="2" t="s">
        <v>2550</v>
      </c>
    </row>
    <row r="917" spans="1:7" ht="240">
      <c r="A917" s="2" t="str">
        <f t="shared" si="56"/>
        <v>42271903</v>
      </c>
      <c r="B917" s="2" t="str">
        <f t="shared" si="57"/>
        <v>92142755</v>
      </c>
      <c r="C917" s="2" t="s">
        <v>2551</v>
      </c>
      <c r="D917" s="2" t="str">
        <f t="shared" si="58"/>
        <v>92142755</v>
      </c>
      <c r="E917" s="2" t="s">
        <v>2552</v>
      </c>
      <c r="F917" s="2" t="str">
        <f t="shared" si="59"/>
        <v>92142755</v>
      </c>
      <c r="G917" s="2" t="s">
        <v>2553</v>
      </c>
    </row>
    <row r="918" spans="1:7" ht="240">
      <c r="A918" s="2" t="str">
        <f t="shared" si="56"/>
        <v>42271903</v>
      </c>
      <c r="B918" s="2" t="str">
        <f t="shared" si="57"/>
        <v>92142844</v>
      </c>
      <c r="C918" s="2" t="s">
        <v>2554</v>
      </c>
      <c r="D918" s="2" t="str">
        <f t="shared" si="58"/>
        <v>92142844</v>
      </c>
      <c r="E918" s="2" t="s">
        <v>2555</v>
      </c>
      <c r="F918" s="2" t="str">
        <f t="shared" si="59"/>
        <v>92142844</v>
      </c>
      <c r="G918" s="2" t="s">
        <v>2556</v>
      </c>
    </row>
    <row r="919" spans="1:7" ht="240">
      <c r="A919" s="2" t="str">
        <f t="shared" si="56"/>
        <v>42271903</v>
      </c>
      <c r="B919" s="2" t="str">
        <f t="shared" si="57"/>
        <v>92142844</v>
      </c>
      <c r="C919" s="2" t="s">
        <v>2554</v>
      </c>
      <c r="D919" s="2" t="str">
        <f t="shared" si="58"/>
        <v>92142844</v>
      </c>
      <c r="E919" s="2" t="s">
        <v>2555</v>
      </c>
      <c r="F919" s="2" t="str">
        <f t="shared" si="59"/>
        <v>92142844</v>
      </c>
      <c r="G919" s="2" t="s">
        <v>2556</v>
      </c>
    </row>
    <row r="920" spans="1:7" ht="240">
      <c r="A920" s="2" t="str">
        <f t="shared" si="56"/>
        <v>42271903</v>
      </c>
      <c r="B920" s="2" t="str">
        <f t="shared" si="57"/>
        <v>92142880</v>
      </c>
      <c r="C920" s="2" t="s">
        <v>2557</v>
      </c>
      <c r="D920" s="2" t="str">
        <f t="shared" si="58"/>
        <v>92142880</v>
      </c>
      <c r="E920" s="2" t="s">
        <v>2558</v>
      </c>
      <c r="F920" s="2" t="str">
        <f t="shared" si="59"/>
        <v>92142880</v>
      </c>
      <c r="G920" s="2" t="s">
        <v>2559</v>
      </c>
    </row>
    <row r="921" spans="1:7" ht="240">
      <c r="A921" s="2" t="str">
        <f t="shared" si="56"/>
        <v>42271903</v>
      </c>
      <c r="B921" s="2" t="str">
        <f t="shared" si="57"/>
        <v>92142896</v>
      </c>
      <c r="C921" s="2" t="s">
        <v>2560</v>
      </c>
      <c r="D921" s="2" t="str">
        <f t="shared" si="58"/>
        <v>92142896</v>
      </c>
      <c r="E921" s="2" t="s">
        <v>2561</v>
      </c>
      <c r="F921" s="2" t="str">
        <f t="shared" si="59"/>
        <v>92142896</v>
      </c>
      <c r="G921" s="2" t="s">
        <v>2562</v>
      </c>
    </row>
    <row r="922" spans="1:7" ht="240">
      <c r="A922" s="2" t="str">
        <f t="shared" si="56"/>
        <v>42271903</v>
      </c>
      <c r="B922" s="2" t="str">
        <f t="shared" si="57"/>
        <v>92142896</v>
      </c>
      <c r="C922" s="2" t="s">
        <v>2560</v>
      </c>
      <c r="D922" s="2" t="str">
        <f t="shared" si="58"/>
        <v>92142896</v>
      </c>
      <c r="E922" s="2" t="s">
        <v>2561</v>
      </c>
      <c r="F922" s="2" t="str">
        <f t="shared" si="59"/>
        <v>92142896</v>
      </c>
      <c r="G922" s="2" t="s">
        <v>2562</v>
      </c>
    </row>
    <row r="923" spans="1:7" ht="240">
      <c r="A923" s="2" t="str">
        <f t="shared" si="56"/>
        <v>42271903</v>
      </c>
      <c r="B923" s="2" t="str">
        <f t="shared" si="57"/>
        <v>92144699</v>
      </c>
      <c r="C923" s="2" t="s">
        <v>2563</v>
      </c>
      <c r="D923" s="2" t="str">
        <f t="shared" si="58"/>
        <v>92144699</v>
      </c>
      <c r="E923" s="2" t="s">
        <v>2564</v>
      </c>
      <c r="F923" s="2" t="str">
        <f t="shared" si="59"/>
        <v>92144699</v>
      </c>
      <c r="G923" s="2" t="s">
        <v>2565</v>
      </c>
    </row>
    <row r="924" spans="1:7" ht="240">
      <c r="A924" s="2" t="str">
        <f t="shared" si="56"/>
        <v>42271903</v>
      </c>
      <c r="B924" s="2" t="str">
        <f t="shared" si="57"/>
        <v>92144720</v>
      </c>
      <c r="C924" s="2" t="s">
        <v>2566</v>
      </c>
      <c r="D924" s="2" t="str">
        <f t="shared" si="58"/>
        <v>92144720</v>
      </c>
      <c r="E924" s="2" t="s">
        <v>2567</v>
      </c>
      <c r="F924" s="2" t="str">
        <f t="shared" si="59"/>
        <v>92144720</v>
      </c>
      <c r="G924" s="2" t="s">
        <v>2568</v>
      </c>
    </row>
    <row r="925" spans="1:7" ht="240">
      <c r="A925" s="2" t="str">
        <f t="shared" si="56"/>
        <v>42271903</v>
      </c>
      <c r="B925" s="2" t="str">
        <f t="shared" si="57"/>
        <v>92144720</v>
      </c>
      <c r="C925" s="2" t="s">
        <v>2566</v>
      </c>
      <c r="D925" s="2" t="str">
        <f t="shared" si="58"/>
        <v>92144720</v>
      </c>
      <c r="E925" s="2" t="s">
        <v>2567</v>
      </c>
      <c r="F925" s="2" t="str">
        <f t="shared" si="59"/>
        <v>92144720</v>
      </c>
      <c r="G925" s="2" t="s">
        <v>2568</v>
      </c>
    </row>
    <row r="926" spans="1:7" ht="240">
      <c r="A926" s="2" t="str">
        <f t="shared" si="56"/>
        <v>42271903</v>
      </c>
      <c r="B926" s="2" t="str">
        <f t="shared" si="57"/>
        <v>92161520</v>
      </c>
      <c r="C926" s="2" t="s">
        <v>2569</v>
      </c>
      <c r="D926" s="2" t="str">
        <f t="shared" si="58"/>
        <v>92161520</v>
      </c>
      <c r="E926" s="2" t="s">
        <v>2570</v>
      </c>
      <c r="F926" s="2" t="str">
        <f t="shared" si="59"/>
        <v>92161520</v>
      </c>
      <c r="G926" s="2" t="s">
        <v>2571</v>
      </c>
    </row>
    <row r="927" spans="1:7" ht="240">
      <c r="A927" s="2" t="str">
        <f t="shared" si="56"/>
        <v>42271903</v>
      </c>
      <c r="B927" s="2" t="str">
        <f t="shared" si="57"/>
        <v>92166188</v>
      </c>
      <c r="C927" s="2" t="s">
        <v>2572</v>
      </c>
      <c r="D927" s="2" t="str">
        <f t="shared" si="58"/>
        <v>92166188</v>
      </c>
      <c r="E927" s="2" t="s">
        <v>2573</v>
      </c>
      <c r="F927" s="2" t="str">
        <f t="shared" si="59"/>
        <v>92166188</v>
      </c>
      <c r="G927" s="2" t="s">
        <v>2574</v>
      </c>
    </row>
    <row r="928" spans="1:7" ht="240">
      <c r="A928" s="2" t="str">
        <f t="shared" si="56"/>
        <v>42271903</v>
      </c>
      <c r="B928" s="2" t="str">
        <f t="shared" si="57"/>
        <v>92166188</v>
      </c>
      <c r="C928" s="2" t="s">
        <v>2572</v>
      </c>
      <c r="D928" s="2" t="str">
        <f t="shared" si="58"/>
        <v>92166188</v>
      </c>
      <c r="E928" s="2" t="s">
        <v>2573</v>
      </c>
      <c r="F928" s="2" t="str">
        <f t="shared" si="59"/>
        <v>92166188</v>
      </c>
      <c r="G928" s="2" t="s">
        <v>2574</v>
      </c>
    </row>
    <row r="929" spans="1:7" ht="240">
      <c r="A929" s="2" t="str">
        <f t="shared" si="56"/>
        <v>42271903</v>
      </c>
      <c r="B929" s="2" t="str">
        <f t="shared" si="57"/>
        <v>92166188</v>
      </c>
      <c r="C929" s="2" t="s">
        <v>2572</v>
      </c>
      <c r="D929" s="2" t="str">
        <f t="shared" si="58"/>
        <v>92166188</v>
      </c>
      <c r="E929" s="2" t="s">
        <v>2573</v>
      </c>
      <c r="F929" s="2" t="str">
        <f t="shared" si="59"/>
        <v>92166188</v>
      </c>
      <c r="G929" s="2" t="s">
        <v>2574</v>
      </c>
    </row>
    <row r="930" spans="1:7" ht="240">
      <c r="A930" s="2" t="str">
        <f t="shared" si="56"/>
        <v>42271903</v>
      </c>
      <c r="B930" s="2" t="str">
        <f t="shared" si="57"/>
        <v>92166791</v>
      </c>
      <c r="C930" s="2" t="s">
        <v>2575</v>
      </c>
      <c r="D930" s="2" t="str">
        <f t="shared" si="58"/>
        <v>92166791</v>
      </c>
      <c r="E930" s="2" t="s">
        <v>2576</v>
      </c>
      <c r="F930" s="2" t="str">
        <f t="shared" si="59"/>
        <v>92166791</v>
      </c>
      <c r="G930" s="2" t="s">
        <v>2577</v>
      </c>
    </row>
    <row r="931" spans="1:7" ht="240">
      <c r="A931" s="2" t="str">
        <f t="shared" si="56"/>
        <v>42271903</v>
      </c>
      <c r="B931" s="2" t="str">
        <f t="shared" si="57"/>
        <v>92166792</v>
      </c>
      <c r="C931" s="2" t="s">
        <v>2578</v>
      </c>
      <c r="D931" s="2" t="str">
        <f t="shared" si="58"/>
        <v>92166792</v>
      </c>
      <c r="E931" s="2" t="s">
        <v>2579</v>
      </c>
      <c r="F931" s="2" t="str">
        <f t="shared" si="59"/>
        <v>92166792</v>
      </c>
      <c r="G931" s="2" t="s">
        <v>2580</v>
      </c>
    </row>
    <row r="932" spans="1:7" ht="240">
      <c r="A932" s="2" t="str">
        <f t="shared" si="56"/>
        <v>42271905</v>
      </c>
      <c r="B932" s="2" t="str">
        <f t="shared" si="57"/>
        <v>92147071</v>
      </c>
      <c r="C932" s="2" t="s">
        <v>2581</v>
      </c>
      <c r="D932" s="2" t="str">
        <f t="shared" si="58"/>
        <v>92147071</v>
      </c>
      <c r="E932" s="2" t="s">
        <v>2582</v>
      </c>
      <c r="F932" s="2" t="str">
        <f t="shared" si="59"/>
        <v>92147071</v>
      </c>
      <c r="G932" s="2" t="s">
        <v>2583</v>
      </c>
    </row>
    <row r="933" spans="1:7" ht="240">
      <c r="A933" s="2" t="str">
        <f t="shared" si="56"/>
        <v>42271905</v>
      </c>
      <c r="B933" s="2" t="str">
        <f t="shared" si="57"/>
        <v>92147077</v>
      </c>
      <c r="C933" s="2" t="s">
        <v>2584</v>
      </c>
      <c r="D933" s="2" t="str">
        <f t="shared" si="58"/>
        <v>92147077</v>
      </c>
      <c r="E933" s="2" t="s">
        <v>2585</v>
      </c>
      <c r="F933" s="2" t="str">
        <f t="shared" si="59"/>
        <v>92147077</v>
      </c>
      <c r="G933" s="2" t="s">
        <v>2586</v>
      </c>
    </row>
    <row r="934" spans="1:7" ht="240">
      <c r="A934" s="2" t="str">
        <f t="shared" si="56"/>
        <v>42271905</v>
      </c>
      <c r="B934" s="2" t="str">
        <f t="shared" si="57"/>
        <v>92147077</v>
      </c>
      <c r="C934" s="2" t="s">
        <v>2584</v>
      </c>
      <c r="D934" s="2" t="str">
        <f t="shared" si="58"/>
        <v>92147077</v>
      </c>
      <c r="E934" s="2" t="s">
        <v>2585</v>
      </c>
      <c r="F934" s="2" t="str">
        <f t="shared" si="59"/>
        <v>92147077</v>
      </c>
      <c r="G934" s="2" t="s">
        <v>2586</v>
      </c>
    </row>
    <row r="935" spans="1:7" ht="240">
      <c r="A935" s="2" t="str">
        <f t="shared" si="56"/>
        <v>42271905</v>
      </c>
      <c r="B935" s="2" t="str">
        <f t="shared" si="57"/>
        <v>92147077</v>
      </c>
      <c r="C935" s="2" t="s">
        <v>2584</v>
      </c>
      <c r="D935" s="2" t="str">
        <f t="shared" si="58"/>
        <v>92147077</v>
      </c>
      <c r="E935" s="2" t="s">
        <v>2585</v>
      </c>
      <c r="F935" s="2" t="str">
        <f t="shared" si="59"/>
        <v>92147077</v>
      </c>
      <c r="G935" s="2" t="s">
        <v>2586</v>
      </c>
    </row>
    <row r="936" spans="1:7" ht="240">
      <c r="A936" s="2" t="str">
        <f t="shared" si="56"/>
        <v>42271905</v>
      </c>
      <c r="B936" s="2" t="str">
        <f t="shared" si="57"/>
        <v>92147077</v>
      </c>
      <c r="C936" s="2" t="s">
        <v>2584</v>
      </c>
      <c r="D936" s="2" t="str">
        <f t="shared" si="58"/>
        <v>92147077</v>
      </c>
      <c r="E936" s="2" t="s">
        <v>2585</v>
      </c>
      <c r="F936" s="2" t="str">
        <f t="shared" si="59"/>
        <v>92147077</v>
      </c>
      <c r="G936" s="2" t="s">
        <v>2586</v>
      </c>
    </row>
    <row r="937" spans="1:7" ht="240">
      <c r="A937" s="2" t="str">
        <f t="shared" si="56"/>
        <v>42271905</v>
      </c>
      <c r="B937" s="2" t="str">
        <f t="shared" si="57"/>
        <v>92161489</v>
      </c>
      <c r="C937" s="2" t="s">
        <v>2587</v>
      </c>
      <c r="D937" s="2" t="str">
        <f t="shared" si="58"/>
        <v>92161489</v>
      </c>
      <c r="E937" s="2" t="s">
        <v>2588</v>
      </c>
      <c r="F937" s="2" t="str">
        <f t="shared" si="59"/>
        <v>92161489</v>
      </c>
      <c r="G937" s="2" t="s">
        <v>2589</v>
      </c>
    </row>
    <row r="938" spans="1:7" ht="240">
      <c r="A938" s="2" t="str">
        <f t="shared" si="56"/>
        <v>42271907</v>
      </c>
      <c r="B938" s="2" t="str">
        <f t="shared" si="57"/>
        <v>90032128</v>
      </c>
      <c r="C938" s="2" t="s">
        <v>2590</v>
      </c>
      <c r="D938" s="2" t="str">
        <f t="shared" si="58"/>
        <v>90032128</v>
      </c>
      <c r="E938" s="2" t="s">
        <v>2591</v>
      </c>
      <c r="F938" s="2" t="str">
        <f t="shared" si="59"/>
        <v>90032128</v>
      </c>
      <c r="G938" s="2" t="s">
        <v>2592</v>
      </c>
    </row>
    <row r="939" spans="1:7" ht="240">
      <c r="A939" s="2" t="str">
        <f t="shared" si="56"/>
        <v>42271907</v>
      </c>
      <c r="B939" s="2" t="str">
        <f t="shared" si="57"/>
        <v>92162182</v>
      </c>
      <c r="C939" s="2" t="s">
        <v>2593</v>
      </c>
      <c r="D939" s="2" t="str">
        <f t="shared" si="58"/>
        <v>92162182</v>
      </c>
      <c r="E939" s="2" t="s">
        <v>2594</v>
      </c>
      <c r="F939" s="2" t="str">
        <f t="shared" si="59"/>
        <v>92162182</v>
      </c>
      <c r="G939" s="2" t="s">
        <v>2595</v>
      </c>
    </row>
    <row r="940" spans="1:7" ht="255">
      <c r="A940" s="2" t="str">
        <f t="shared" si="56"/>
        <v>42271907</v>
      </c>
      <c r="B940" s="2" t="str">
        <f t="shared" si="57"/>
        <v>92174838</v>
      </c>
      <c r="C940" s="2" t="s">
        <v>2596</v>
      </c>
      <c r="D940" s="2" t="str">
        <f t="shared" si="58"/>
        <v>92174838</v>
      </c>
      <c r="E940" s="2" t="s">
        <v>2597</v>
      </c>
      <c r="F940" s="2" t="str">
        <f t="shared" si="59"/>
        <v>92174838</v>
      </c>
      <c r="G940" s="2" t="s">
        <v>2598</v>
      </c>
    </row>
    <row r="941" spans="1:7" ht="240">
      <c r="A941" s="2" t="str">
        <f t="shared" si="56"/>
        <v>42271907</v>
      </c>
      <c r="B941" s="2" t="str">
        <f t="shared" si="57"/>
        <v>92196699</v>
      </c>
      <c r="C941" s="2" t="s">
        <v>2599</v>
      </c>
      <c r="D941" s="2" t="str">
        <f t="shared" si="58"/>
        <v>92196699</v>
      </c>
      <c r="E941" s="2" t="s">
        <v>2600</v>
      </c>
      <c r="F941" s="2" t="str">
        <f t="shared" si="59"/>
        <v>92196699</v>
      </c>
      <c r="G941" s="2" t="s">
        <v>2601</v>
      </c>
    </row>
    <row r="942" spans="1:7" ht="240">
      <c r="A942" s="2" t="str">
        <f t="shared" si="56"/>
        <v>42271910</v>
      </c>
      <c r="B942" s="2" t="str">
        <f t="shared" si="57"/>
        <v>92144884</v>
      </c>
      <c r="C942" s="2" t="s">
        <v>2602</v>
      </c>
      <c r="D942" s="2" t="str">
        <f t="shared" si="58"/>
        <v>92144884</v>
      </c>
      <c r="E942" s="2" t="s">
        <v>2603</v>
      </c>
      <c r="F942" s="2" t="str">
        <f t="shared" si="59"/>
        <v>92144884</v>
      </c>
      <c r="G942" s="2" t="s">
        <v>2604</v>
      </c>
    </row>
    <row r="943" spans="1:7" ht="240">
      <c r="A943" s="2" t="str">
        <f t="shared" si="56"/>
        <v>42271910</v>
      </c>
      <c r="B943" s="2" t="str">
        <f t="shared" si="57"/>
        <v>92147684</v>
      </c>
      <c r="C943" s="2" t="s">
        <v>2605</v>
      </c>
      <c r="D943" s="2" t="str">
        <f t="shared" si="58"/>
        <v>92147684</v>
      </c>
      <c r="E943" s="2" t="s">
        <v>2606</v>
      </c>
      <c r="F943" s="2" t="str">
        <f t="shared" si="59"/>
        <v>92147684</v>
      </c>
      <c r="G943" s="2" t="s">
        <v>2607</v>
      </c>
    </row>
    <row r="944" spans="1:7" ht="240">
      <c r="A944" s="2" t="str">
        <f t="shared" si="56"/>
        <v>42271910</v>
      </c>
      <c r="B944" s="2" t="str">
        <f t="shared" si="57"/>
        <v>92154912</v>
      </c>
      <c r="C944" s="2" t="s">
        <v>2608</v>
      </c>
      <c r="D944" s="2" t="str">
        <f t="shared" si="58"/>
        <v>92154912</v>
      </c>
      <c r="E944" s="2" t="s">
        <v>2609</v>
      </c>
      <c r="F944" s="2" t="str">
        <f t="shared" si="59"/>
        <v>92154912</v>
      </c>
      <c r="G944" s="2" t="s">
        <v>2610</v>
      </c>
    </row>
    <row r="945" spans="1:7" ht="240">
      <c r="A945" s="2" t="str">
        <f t="shared" si="56"/>
        <v>42271910</v>
      </c>
      <c r="B945" s="2" t="str">
        <f t="shared" si="57"/>
        <v>92154912</v>
      </c>
      <c r="C945" s="2" t="s">
        <v>2608</v>
      </c>
      <c r="D945" s="2" t="str">
        <f t="shared" si="58"/>
        <v>92154912</v>
      </c>
      <c r="E945" s="2" t="s">
        <v>2609</v>
      </c>
      <c r="F945" s="2" t="str">
        <f t="shared" si="59"/>
        <v>92154912</v>
      </c>
      <c r="G945" s="2" t="s">
        <v>2610</v>
      </c>
    </row>
    <row r="946" spans="1:7" ht="240">
      <c r="A946" s="2" t="str">
        <f t="shared" si="56"/>
        <v>42271910</v>
      </c>
      <c r="B946" s="2" t="str">
        <f t="shared" si="57"/>
        <v>92154912</v>
      </c>
      <c r="C946" s="2" t="s">
        <v>2608</v>
      </c>
      <c r="D946" s="2" t="str">
        <f t="shared" si="58"/>
        <v>92154912</v>
      </c>
      <c r="E946" s="2" t="s">
        <v>2609</v>
      </c>
      <c r="F946" s="2" t="str">
        <f t="shared" si="59"/>
        <v>92154912</v>
      </c>
      <c r="G946" s="2" t="s">
        <v>2610</v>
      </c>
    </row>
    <row r="947" spans="1:7" ht="240">
      <c r="A947" s="2" t="str">
        <f t="shared" si="56"/>
        <v>42271912</v>
      </c>
      <c r="B947" s="2" t="str">
        <f t="shared" si="57"/>
        <v>92063007</v>
      </c>
      <c r="C947" s="2" t="s">
        <v>2611</v>
      </c>
      <c r="D947" s="2" t="str">
        <f t="shared" si="58"/>
        <v>92063007</v>
      </c>
      <c r="E947" s="2" t="s">
        <v>2612</v>
      </c>
      <c r="F947" s="2" t="str">
        <f t="shared" si="59"/>
        <v>92063007</v>
      </c>
      <c r="G947" s="2" t="s">
        <v>2613</v>
      </c>
    </row>
    <row r="948" spans="1:7" ht="240">
      <c r="A948" s="2" t="str">
        <f t="shared" si="56"/>
        <v>42271912</v>
      </c>
      <c r="B948" s="2" t="str">
        <f t="shared" si="57"/>
        <v>92063007</v>
      </c>
      <c r="C948" s="2" t="s">
        <v>2611</v>
      </c>
      <c r="D948" s="2" t="str">
        <f t="shared" si="58"/>
        <v>92063007</v>
      </c>
      <c r="E948" s="2" t="s">
        <v>2612</v>
      </c>
      <c r="F948" s="2" t="str">
        <f t="shared" si="59"/>
        <v>92063007</v>
      </c>
      <c r="G948" s="2" t="s">
        <v>2613</v>
      </c>
    </row>
    <row r="949" spans="1:7" ht="240">
      <c r="A949" s="2" t="str">
        <f t="shared" si="56"/>
        <v>42271912</v>
      </c>
      <c r="B949" s="2" t="str">
        <f t="shared" si="57"/>
        <v>92063009</v>
      </c>
      <c r="C949" s="2" t="s">
        <v>2614</v>
      </c>
      <c r="D949" s="2" t="str">
        <f t="shared" si="58"/>
        <v>92063009</v>
      </c>
      <c r="E949" s="2" t="s">
        <v>2615</v>
      </c>
      <c r="F949" s="2" t="str">
        <f t="shared" si="59"/>
        <v>92063009</v>
      </c>
      <c r="G949" s="2" t="s">
        <v>2616</v>
      </c>
    </row>
    <row r="950" spans="1:7" ht="240">
      <c r="A950" s="2" t="str">
        <f t="shared" si="56"/>
        <v>42271912</v>
      </c>
      <c r="B950" s="2" t="str">
        <f t="shared" si="57"/>
        <v>92063014</v>
      </c>
      <c r="C950" s="2" t="s">
        <v>2617</v>
      </c>
      <c r="D950" s="2" t="str">
        <f t="shared" si="58"/>
        <v>92063014</v>
      </c>
      <c r="E950" s="2" t="s">
        <v>2618</v>
      </c>
      <c r="F950" s="2" t="str">
        <f t="shared" si="59"/>
        <v>92063014</v>
      </c>
      <c r="G950" s="2" t="s">
        <v>2619</v>
      </c>
    </row>
    <row r="951" spans="1:7" ht="240">
      <c r="A951" s="2" t="str">
        <f t="shared" si="56"/>
        <v>42271912</v>
      </c>
      <c r="B951" s="2" t="str">
        <f t="shared" si="57"/>
        <v>92063014</v>
      </c>
      <c r="C951" s="2" t="s">
        <v>2617</v>
      </c>
      <c r="D951" s="2" t="str">
        <f t="shared" si="58"/>
        <v>92063014</v>
      </c>
      <c r="E951" s="2" t="s">
        <v>2618</v>
      </c>
      <c r="F951" s="2" t="str">
        <f t="shared" si="59"/>
        <v>92063014</v>
      </c>
      <c r="G951" s="2" t="s">
        <v>2619</v>
      </c>
    </row>
    <row r="952" spans="1:7" ht="240">
      <c r="A952" s="2" t="str">
        <f t="shared" si="56"/>
        <v>42271912</v>
      </c>
      <c r="B952" s="2" t="str">
        <f t="shared" si="57"/>
        <v>92063016</v>
      </c>
      <c r="C952" s="2" t="s">
        <v>2620</v>
      </c>
      <c r="D952" s="2" t="str">
        <f t="shared" si="58"/>
        <v>92063016</v>
      </c>
      <c r="E952" s="2" t="s">
        <v>2621</v>
      </c>
      <c r="F952" s="2" t="str">
        <f t="shared" si="59"/>
        <v>92063016</v>
      </c>
      <c r="G952" s="2" t="s">
        <v>2622</v>
      </c>
    </row>
    <row r="953" spans="1:7" ht="240">
      <c r="A953" s="2" t="str">
        <f t="shared" si="56"/>
        <v>42271912</v>
      </c>
      <c r="B953" s="2" t="str">
        <f t="shared" si="57"/>
        <v>92063018</v>
      </c>
      <c r="C953" s="2" t="s">
        <v>2623</v>
      </c>
      <c r="D953" s="2" t="str">
        <f t="shared" si="58"/>
        <v>92063018</v>
      </c>
      <c r="E953" s="2" t="s">
        <v>2624</v>
      </c>
      <c r="F953" s="2" t="str">
        <f t="shared" si="59"/>
        <v>92063018</v>
      </c>
      <c r="G953" s="2" t="s">
        <v>2625</v>
      </c>
    </row>
    <row r="954" spans="1:7" ht="240">
      <c r="A954" s="2" t="str">
        <f t="shared" si="56"/>
        <v>42271912</v>
      </c>
      <c r="B954" s="2" t="str">
        <f t="shared" si="57"/>
        <v>92063018</v>
      </c>
      <c r="C954" s="2" t="s">
        <v>2623</v>
      </c>
      <c r="D954" s="2" t="str">
        <f t="shared" si="58"/>
        <v>92063018</v>
      </c>
      <c r="E954" s="2" t="s">
        <v>2624</v>
      </c>
      <c r="F954" s="2" t="str">
        <f t="shared" si="59"/>
        <v>92063018</v>
      </c>
      <c r="G954" s="2" t="s">
        <v>2625</v>
      </c>
    </row>
    <row r="955" spans="1:7" ht="240">
      <c r="A955" s="2" t="str">
        <f t="shared" si="56"/>
        <v>42271913</v>
      </c>
      <c r="B955" s="2" t="str">
        <f t="shared" si="57"/>
        <v>92062599</v>
      </c>
      <c r="C955" s="2" t="s">
        <v>2626</v>
      </c>
      <c r="D955" s="2" t="str">
        <f t="shared" si="58"/>
        <v>92062599</v>
      </c>
      <c r="E955" s="2" t="s">
        <v>2627</v>
      </c>
      <c r="F955" s="2" t="str">
        <f t="shared" si="59"/>
        <v>92062599</v>
      </c>
      <c r="G955" s="2" t="s">
        <v>2628</v>
      </c>
    </row>
    <row r="956" spans="1:7" ht="240">
      <c r="A956" s="2" t="str">
        <f t="shared" si="56"/>
        <v>42271913</v>
      </c>
      <c r="B956" s="2" t="str">
        <f t="shared" si="57"/>
        <v>92142610</v>
      </c>
      <c r="C956" s="2" t="s">
        <v>2629</v>
      </c>
      <c r="D956" s="2" t="str">
        <f t="shared" si="58"/>
        <v>92142610</v>
      </c>
      <c r="E956" s="2" t="s">
        <v>2630</v>
      </c>
      <c r="F956" s="2" t="str">
        <f t="shared" si="59"/>
        <v>92142610</v>
      </c>
      <c r="G956" s="2" t="s">
        <v>2631</v>
      </c>
    </row>
    <row r="957" spans="1:7" ht="240">
      <c r="A957" s="2" t="str">
        <f t="shared" si="56"/>
        <v>42271913</v>
      </c>
      <c r="B957" s="2" t="str">
        <f t="shared" si="57"/>
        <v>92142610</v>
      </c>
      <c r="C957" s="2" t="s">
        <v>2629</v>
      </c>
      <c r="D957" s="2" t="str">
        <f t="shared" si="58"/>
        <v>92142610</v>
      </c>
      <c r="E957" s="2" t="s">
        <v>2630</v>
      </c>
      <c r="F957" s="2" t="str">
        <f t="shared" si="59"/>
        <v>92142610</v>
      </c>
      <c r="G957" s="2" t="s">
        <v>2631</v>
      </c>
    </row>
    <row r="958" spans="1:7" ht="240">
      <c r="A958" s="2" t="str">
        <f t="shared" si="56"/>
        <v>42271913</v>
      </c>
      <c r="B958" s="2" t="str">
        <f t="shared" si="57"/>
        <v>92142611</v>
      </c>
      <c r="C958" s="2" t="s">
        <v>2632</v>
      </c>
      <c r="D958" s="2" t="str">
        <f t="shared" si="58"/>
        <v>92142611</v>
      </c>
      <c r="E958" s="2" t="s">
        <v>2633</v>
      </c>
      <c r="F958" s="2" t="str">
        <f t="shared" si="59"/>
        <v>92142611</v>
      </c>
      <c r="G958" s="2" t="s">
        <v>2634</v>
      </c>
    </row>
    <row r="959" spans="1:7" ht="240">
      <c r="A959" s="2" t="str">
        <f t="shared" si="56"/>
        <v>42271913</v>
      </c>
      <c r="B959" s="2" t="str">
        <f t="shared" si="57"/>
        <v>92167013</v>
      </c>
      <c r="C959" s="2" t="s">
        <v>2635</v>
      </c>
      <c r="D959" s="2" t="str">
        <f t="shared" si="58"/>
        <v>92167013</v>
      </c>
      <c r="E959" s="2" t="s">
        <v>2636</v>
      </c>
      <c r="F959" s="2" t="str">
        <f t="shared" si="59"/>
        <v>92167013</v>
      </c>
      <c r="G959" s="2" t="s">
        <v>2637</v>
      </c>
    </row>
    <row r="960" spans="1:7" ht="240">
      <c r="A960" s="2" t="str">
        <f t="shared" si="56"/>
        <v>42271913</v>
      </c>
      <c r="B960" s="2" t="str">
        <f t="shared" si="57"/>
        <v>92167027</v>
      </c>
      <c r="C960" s="2" t="s">
        <v>2638</v>
      </c>
      <c r="D960" s="2" t="str">
        <f t="shared" si="58"/>
        <v>92167027</v>
      </c>
      <c r="E960" s="2" t="s">
        <v>2639</v>
      </c>
      <c r="F960" s="2" t="str">
        <f t="shared" si="59"/>
        <v>92167027</v>
      </c>
      <c r="G960" s="2" t="s">
        <v>2640</v>
      </c>
    </row>
    <row r="961" spans="1:7" ht="240">
      <c r="A961" s="2" t="str">
        <f t="shared" si="56"/>
        <v>42271913</v>
      </c>
      <c r="B961" s="2" t="str">
        <f t="shared" si="57"/>
        <v>92167047</v>
      </c>
      <c r="C961" s="2" t="s">
        <v>2641</v>
      </c>
      <c r="D961" s="2" t="str">
        <f t="shared" si="58"/>
        <v>92167047</v>
      </c>
      <c r="E961" s="2" t="s">
        <v>2642</v>
      </c>
      <c r="F961" s="2" t="str">
        <f t="shared" si="59"/>
        <v>92167047</v>
      </c>
      <c r="G961" s="2" t="s">
        <v>2643</v>
      </c>
    </row>
    <row r="962" spans="1:7" ht="240">
      <c r="A962" s="2" t="str">
        <f t="shared" ref="A962:A1025" si="60">LEFT(C962,8)</f>
        <v>42271915</v>
      </c>
      <c r="B962" s="2" t="str">
        <f t="shared" ref="B962:B1025" si="61">RIGHT(C962,8)</f>
        <v>92161413</v>
      </c>
      <c r="C962" s="2" t="s">
        <v>426</v>
      </c>
      <c r="D962" s="2" t="str">
        <f t="shared" si="58"/>
        <v>92161413</v>
      </c>
      <c r="E962" s="2" t="s">
        <v>2644</v>
      </c>
      <c r="F962" s="2" t="str">
        <f t="shared" si="59"/>
        <v>92161413</v>
      </c>
      <c r="G962" s="2" t="s">
        <v>2645</v>
      </c>
    </row>
    <row r="963" spans="1:7" ht="240">
      <c r="A963" s="2" t="str">
        <f t="shared" si="60"/>
        <v>42272212</v>
      </c>
      <c r="B963" s="2" t="str">
        <f t="shared" si="61"/>
        <v>92154910</v>
      </c>
      <c r="C963" s="2" t="s">
        <v>2646</v>
      </c>
      <c r="D963" s="2" t="str">
        <f t="shared" ref="D963:D1026" si="62">B963</f>
        <v>92154910</v>
      </c>
      <c r="E963" s="2" t="s">
        <v>2647</v>
      </c>
      <c r="F963" s="2" t="str">
        <f t="shared" ref="F963:F1026" si="63">B963</f>
        <v>92154910</v>
      </c>
      <c r="G963" s="2" t="s">
        <v>2648</v>
      </c>
    </row>
    <row r="964" spans="1:7" ht="240">
      <c r="A964" s="2" t="str">
        <f t="shared" si="60"/>
        <v>42272220</v>
      </c>
      <c r="B964" s="2" t="str">
        <f t="shared" si="61"/>
        <v>92159347</v>
      </c>
      <c r="C964" s="2" t="s">
        <v>2649</v>
      </c>
      <c r="D964" s="2" t="str">
        <f t="shared" si="62"/>
        <v>92159347</v>
      </c>
      <c r="E964" s="2" t="s">
        <v>2650</v>
      </c>
      <c r="F964" s="2" t="str">
        <f t="shared" si="63"/>
        <v>92159347</v>
      </c>
      <c r="G964" s="2" t="s">
        <v>2651</v>
      </c>
    </row>
    <row r="965" spans="1:7" ht="240">
      <c r="A965" s="2" t="str">
        <f t="shared" si="60"/>
        <v>42272220</v>
      </c>
      <c r="B965" s="2" t="str">
        <f t="shared" si="61"/>
        <v>92159347</v>
      </c>
      <c r="C965" s="2" t="s">
        <v>2649</v>
      </c>
      <c r="D965" s="2" t="str">
        <f t="shared" si="62"/>
        <v>92159347</v>
      </c>
      <c r="E965" s="2" t="s">
        <v>2650</v>
      </c>
      <c r="F965" s="2" t="str">
        <f t="shared" si="63"/>
        <v>92159347</v>
      </c>
      <c r="G965" s="2" t="s">
        <v>2651</v>
      </c>
    </row>
    <row r="966" spans="1:7" ht="240">
      <c r="A966" s="2" t="str">
        <f t="shared" si="60"/>
        <v>42272223</v>
      </c>
      <c r="B966" s="2" t="str">
        <f t="shared" si="61"/>
        <v>92142630</v>
      </c>
      <c r="C966" s="2" t="s">
        <v>2652</v>
      </c>
      <c r="D966" s="2" t="str">
        <f t="shared" si="62"/>
        <v>92142630</v>
      </c>
      <c r="E966" s="2" t="s">
        <v>2653</v>
      </c>
      <c r="F966" s="2" t="str">
        <f t="shared" si="63"/>
        <v>92142630</v>
      </c>
      <c r="G966" s="2" t="s">
        <v>2654</v>
      </c>
    </row>
    <row r="967" spans="1:7" ht="240">
      <c r="A967" s="2" t="str">
        <f t="shared" si="60"/>
        <v>42272223</v>
      </c>
      <c r="B967" s="2" t="str">
        <f t="shared" si="61"/>
        <v>92144944</v>
      </c>
      <c r="C967" s="2" t="s">
        <v>2655</v>
      </c>
      <c r="D967" s="2" t="str">
        <f t="shared" si="62"/>
        <v>92144944</v>
      </c>
      <c r="E967" s="2" t="s">
        <v>2656</v>
      </c>
      <c r="F967" s="2" t="str">
        <f t="shared" si="63"/>
        <v>92144944</v>
      </c>
      <c r="G967" s="2" t="s">
        <v>2657</v>
      </c>
    </row>
    <row r="968" spans="1:7" ht="240">
      <c r="A968" s="2" t="str">
        <f t="shared" si="60"/>
        <v>42272223</v>
      </c>
      <c r="B968" s="2" t="str">
        <f t="shared" si="61"/>
        <v>92144944</v>
      </c>
      <c r="C968" s="2" t="s">
        <v>2655</v>
      </c>
      <c r="D968" s="2" t="str">
        <f t="shared" si="62"/>
        <v>92144944</v>
      </c>
      <c r="E968" s="2" t="s">
        <v>2656</v>
      </c>
      <c r="F968" s="2" t="str">
        <f t="shared" si="63"/>
        <v>92144944</v>
      </c>
      <c r="G968" s="2" t="s">
        <v>2657</v>
      </c>
    </row>
    <row r="969" spans="1:7" ht="240">
      <c r="A969" s="2" t="str">
        <f t="shared" si="60"/>
        <v>42272224</v>
      </c>
      <c r="B969" s="2" t="str">
        <f t="shared" si="61"/>
        <v>92151887</v>
      </c>
      <c r="C969" s="2" t="s">
        <v>2658</v>
      </c>
      <c r="D969" s="2" t="str">
        <f t="shared" si="62"/>
        <v>92151887</v>
      </c>
      <c r="E969" s="2" t="s">
        <v>2659</v>
      </c>
      <c r="F969" s="2" t="str">
        <f t="shared" si="63"/>
        <v>92151887</v>
      </c>
      <c r="G969" s="2" t="s">
        <v>2660</v>
      </c>
    </row>
    <row r="970" spans="1:7" ht="240">
      <c r="A970" s="2" t="str">
        <f t="shared" si="60"/>
        <v>42272224</v>
      </c>
      <c r="B970" s="2" t="str">
        <f t="shared" si="61"/>
        <v>92151887</v>
      </c>
      <c r="C970" s="2" t="s">
        <v>2658</v>
      </c>
      <c r="D970" s="2" t="str">
        <f t="shared" si="62"/>
        <v>92151887</v>
      </c>
      <c r="E970" s="2" t="s">
        <v>2659</v>
      </c>
      <c r="F970" s="2" t="str">
        <f t="shared" si="63"/>
        <v>92151887</v>
      </c>
      <c r="G970" s="2" t="s">
        <v>2660</v>
      </c>
    </row>
    <row r="971" spans="1:7" ht="240">
      <c r="A971" s="2" t="str">
        <f t="shared" si="60"/>
        <v>42272224</v>
      </c>
      <c r="B971" s="2" t="str">
        <f t="shared" si="61"/>
        <v>92151887</v>
      </c>
      <c r="C971" s="2" t="s">
        <v>2658</v>
      </c>
      <c r="D971" s="2" t="str">
        <f t="shared" si="62"/>
        <v>92151887</v>
      </c>
      <c r="E971" s="2" t="s">
        <v>2659</v>
      </c>
      <c r="F971" s="2" t="str">
        <f t="shared" si="63"/>
        <v>92151887</v>
      </c>
      <c r="G971" s="2" t="s">
        <v>2660</v>
      </c>
    </row>
    <row r="972" spans="1:7" ht="240">
      <c r="A972" s="2" t="str">
        <f t="shared" si="60"/>
        <v>42272224</v>
      </c>
      <c r="B972" s="2" t="str">
        <f t="shared" si="61"/>
        <v>92151887</v>
      </c>
      <c r="C972" s="2" t="s">
        <v>2658</v>
      </c>
      <c r="D972" s="2" t="str">
        <f t="shared" si="62"/>
        <v>92151887</v>
      </c>
      <c r="E972" s="2" t="s">
        <v>2659</v>
      </c>
      <c r="F972" s="2" t="str">
        <f t="shared" si="63"/>
        <v>92151887</v>
      </c>
      <c r="G972" s="2" t="s">
        <v>2660</v>
      </c>
    </row>
    <row r="973" spans="1:7" ht="240">
      <c r="A973" s="2" t="str">
        <f t="shared" si="60"/>
        <v>42272224</v>
      </c>
      <c r="B973" s="2" t="str">
        <f t="shared" si="61"/>
        <v>92160431</v>
      </c>
      <c r="C973" s="2" t="s">
        <v>2661</v>
      </c>
      <c r="D973" s="2" t="str">
        <f t="shared" si="62"/>
        <v>92160431</v>
      </c>
      <c r="E973" s="2" t="s">
        <v>2662</v>
      </c>
      <c r="F973" s="2" t="str">
        <f t="shared" si="63"/>
        <v>92160431</v>
      </c>
      <c r="G973" s="2" t="s">
        <v>2663</v>
      </c>
    </row>
    <row r="974" spans="1:7" ht="240">
      <c r="A974" s="2" t="str">
        <f t="shared" si="60"/>
        <v>42272224</v>
      </c>
      <c r="B974" s="2" t="str">
        <f t="shared" si="61"/>
        <v>92189933</v>
      </c>
      <c r="C974" s="2" t="s">
        <v>2664</v>
      </c>
      <c r="D974" s="2" t="str">
        <f t="shared" si="62"/>
        <v>92189933</v>
      </c>
      <c r="E974" s="2" t="s">
        <v>2665</v>
      </c>
      <c r="F974" s="2" t="str">
        <f t="shared" si="63"/>
        <v>92189933</v>
      </c>
      <c r="G974" s="2" t="s">
        <v>2666</v>
      </c>
    </row>
    <row r="975" spans="1:7" ht="240">
      <c r="A975" s="2" t="str">
        <f t="shared" si="60"/>
        <v>42272224</v>
      </c>
      <c r="B975" s="2" t="str">
        <f t="shared" si="61"/>
        <v>92189933</v>
      </c>
      <c r="C975" s="2" t="s">
        <v>2664</v>
      </c>
      <c r="D975" s="2" t="str">
        <f t="shared" si="62"/>
        <v>92189933</v>
      </c>
      <c r="E975" s="2" t="s">
        <v>2665</v>
      </c>
      <c r="F975" s="2" t="str">
        <f t="shared" si="63"/>
        <v>92189933</v>
      </c>
      <c r="G975" s="2" t="s">
        <v>2666</v>
      </c>
    </row>
    <row r="976" spans="1:7" ht="240">
      <c r="A976" s="2" t="str">
        <f t="shared" si="60"/>
        <v>42272301</v>
      </c>
      <c r="B976" s="2" t="str">
        <f t="shared" si="61"/>
        <v>90033139</v>
      </c>
      <c r="C976" s="2" t="s">
        <v>2667</v>
      </c>
      <c r="D976" s="2" t="str">
        <f t="shared" si="62"/>
        <v>90033139</v>
      </c>
      <c r="E976" s="2" t="s">
        <v>2668</v>
      </c>
      <c r="F976" s="2" t="str">
        <f t="shared" si="63"/>
        <v>90033139</v>
      </c>
      <c r="G976" s="2" t="s">
        <v>2669</v>
      </c>
    </row>
    <row r="977" spans="1:7" ht="240">
      <c r="A977" s="2" t="str">
        <f t="shared" si="60"/>
        <v>42272301</v>
      </c>
      <c r="B977" s="2" t="str">
        <f t="shared" si="61"/>
        <v>92154190</v>
      </c>
      <c r="C977" s="2" t="s">
        <v>2670</v>
      </c>
      <c r="D977" s="2" t="str">
        <f t="shared" si="62"/>
        <v>92154190</v>
      </c>
      <c r="E977" s="2" t="s">
        <v>2671</v>
      </c>
      <c r="F977" s="2" t="str">
        <f t="shared" si="63"/>
        <v>92154190</v>
      </c>
      <c r="G977" s="2" t="s">
        <v>2672</v>
      </c>
    </row>
    <row r="978" spans="1:7" ht="240">
      <c r="A978" s="2" t="str">
        <f t="shared" si="60"/>
        <v>42272301</v>
      </c>
      <c r="B978" s="2" t="str">
        <f t="shared" si="61"/>
        <v>92182421</v>
      </c>
      <c r="C978" s="2" t="s">
        <v>2673</v>
      </c>
      <c r="D978" s="2" t="str">
        <f t="shared" si="62"/>
        <v>92182421</v>
      </c>
      <c r="E978" s="2" t="s">
        <v>2674</v>
      </c>
      <c r="F978" s="2" t="str">
        <f t="shared" si="63"/>
        <v>92182421</v>
      </c>
      <c r="G978" s="2" t="s">
        <v>2675</v>
      </c>
    </row>
    <row r="979" spans="1:7" ht="240">
      <c r="A979" s="2" t="str">
        <f t="shared" si="60"/>
        <v>42272503</v>
      </c>
      <c r="B979" s="2" t="str">
        <f t="shared" si="61"/>
        <v>92142606</v>
      </c>
      <c r="C979" s="2" t="s">
        <v>2676</v>
      </c>
      <c r="D979" s="2" t="str">
        <f t="shared" si="62"/>
        <v>92142606</v>
      </c>
      <c r="E979" s="2" t="s">
        <v>2677</v>
      </c>
      <c r="F979" s="2" t="str">
        <f t="shared" si="63"/>
        <v>92142606</v>
      </c>
      <c r="G979" s="2" t="s">
        <v>2678</v>
      </c>
    </row>
    <row r="980" spans="1:7" ht="240">
      <c r="A980" s="2" t="str">
        <f t="shared" si="60"/>
        <v>42272503</v>
      </c>
      <c r="B980" s="2" t="str">
        <f t="shared" si="61"/>
        <v>92142606</v>
      </c>
      <c r="C980" s="2" t="s">
        <v>2676</v>
      </c>
      <c r="D980" s="2" t="str">
        <f t="shared" si="62"/>
        <v>92142606</v>
      </c>
      <c r="E980" s="2" t="s">
        <v>2677</v>
      </c>
      <c r="F980" s="2" t="str">
        <f t="shared" si="63"/>
        <v>92142606</v>
      </c>
      <c r="G980" s="2" t="s">
        <v>2678</v>
      </c>
    </row>
    <row r="981" spans="1:7" ht="240">
      <c r="A981" s="2" t="str">
        <f t="shared" si="60"/>
        <v>42272504</v>
      </c>
      <c r="B981" s="2" t="str">
        <f t="shared" si="61"/>
        <v>92142480</v>
      </c>
      <c r="C981" s="2" t="s">
        <v>2679</v>
      </c>
      <c r="D981" s="2" t="str">
        <f t="shared" si="62"/>
        <v>92142480</v>
      </c>
      <c r="E981" s="2" t="s">
        <v>2680</v>
      </c>
      <c r="F981" s="2" t="str">
        <f t="shared" si="63"/>
        <v>92142480</v>
      </c>
      <c r="G981" s="2" t="s">
        <v>2681</v>
      </c>
    </row>
    <row r="982" spans="1:7" ht="240">
      <c r="A982" s="2" t="str">
        <f t="shared" si="60"/>
        <v>42272504</v>
      </c>
      <c r="B982" s="2" t="str">
        <f t="shared" si="61"/>
        <v>92144886</v>
      </c>
      <c r="C982" s="2" t="s">
        <v>2682</v>
      </c>
      <c r="D982" s="2" t="str">
        <f t="shared" si="62"/>
        <v>92144886</v>
      </c>
      <c r="E982" s="2" t="s">
        <v>2683</v>
      </c>
      <c r="F982" s="2" t="str">
        <f t="shared" si="63"/>
        <v>92144886</v>
      </c>
      <c r="G982" s="2" t="s">
        <v>2684</v>
      </c>
    </row>
    <row r="983" spans="1:7" ht="240">
      <c r="A983" s="2" t="str">
        <f t="shared" si="60"/>
        <v>42272504</v>
      </c>
      <c r="B983" s="2" t="str">
        <f t="shared" si="61"/>
        <v>92144886</v>
      </c>
      <c r="C983" s="2" t="s">
        <v>2682</v>
      </c>
      <c r="D983" s="2" t="str">
        <f t="shared" si="62"/>
        <v>92144886</v>
      </c>
      <c r="E983" s="2" t="s">
        <v>2683</v>
      </c>
      <c r="F983" s="2" t="str">
        <f t="shared" si="63"/>
        <v>92144886</v>
      </c>
      <c r="G983" s="2" t="s">
        <v>2684</v>
      </c>
    </row>
    <row r="984" spans="1:7" ht="240">
      <c r="A984" s="2" t="str">
        <f t="shared" si="60"/>
        <v>42272504</v>
      </c>
      <c r="B984" s="2" t="str">
        <f t="shared" si="61"/>
        <v>92144886</v>
      </c>
      <c r="C984" s="2" t="s">
        <v>2682</v>
      </c>
      <c r="D984" s="2" t="str">
        <f t="shared" si="62"/>
        <v>92144886</v>
      </c>
      <c r="E984" s="2" t="s">
        <v>2683</v>
      </c>
      <c r="F984" s="2" t="str">
        <f t="shared" si="63"/>
        <v>92144886</v>
      </c>
      <c r="G984" s="2" t="s">
        <v>2684</v>
      </c>
    </row>
    <row r="985" spans="1:7" ht="240">
      <c r="A985" s="2" t="str">
        <f t="shared" si="60"/>
        <v>42272504</v>
      </c>
      <c r="B985" s="2" t="str">
        <f t="shared" si="61"/>
        <v>92144886</v>
      </c>
      <c r="C985" s="2" t="s">
        <v>2682</v>
      </c>
      <c r="D985" s="2" t="str">
        <f t="shared" si="62"/>
        <v>92144886</v>
      </c>
      <c r="E985" s="2" t="s">
        <v>2683</v>
      </c>
      <c r="F985" s="2" t="str">
        <f t="shared" si="63"/>
        <v>92144886</v>
      </c>
      <c r="G985" s="2" t="s">
        <v>2684</v>
      </c>
    </row>
    <row r="986" spans="1:7" ht="240">
      <c r="A986" s="2" t="str">
        <f t="shared" si="60"/>
        <v>42272504</v>
      </c>
      <c r="B986" s="2" t="str">
        <f t="shared" si="61"/>
        <v>92166725</v>
      </c>
      <c r="C986" s="2" t="s">
        <v>2685</v>
      </c>
      <c r="D986" s="2" t="str">
        <f t="shared" si="62"/>
        <v>92166725</v>
      </c>
      <c r="E986" s="2" t="s">
        <v>2686</v>
      </c>
      <c r="F986" s="2" t="str">
        <f t="shared" si="63"/>
        <v>92166725</v>
      </c>
      <c r="G986" s="2" t="s">
        <v>2687</v>
      </c>
    </row>
    <row r="987" spans="1:7" ht="240">
      <c r="A987" s="2" t="str">
        <f t="shared" si="60"/>
        <v>42272504</v>
      </c>
      <c r="B987" s="2" t="str">
        <f t="shared" si="61"/>
        <v>92167192</v>
      </c>
      <c r="C987" s="2" t="s">
        <v>2688</v>
      </c>
      <c r="D987" s="2" t="str">
        <f t="shared" si="62"/>
        <v>92167192</v>
      </c>
      <c r="E987" s="2" t="s">
        <v>2689</v>
      </c>
      <c r="F987" s="2" t="str">
        <f t="shared" si="63"/>
        <v>92167192</v>
      </c>
      <c r="G987" s="2" t="s">
        <v>2690</v>
      </c>
    </row>
    <row r="988" spans="1:7" ht="240">
      <c r="A988" s="2" t="str">
        <f t="shared" si="60"/>
        <v>42272505</v>
      </c>
      <c r="B988" s="2" t="str">
        <f t="shared" si="61"/>
        <v>92142369</v>
      </c>
      <c r="C988" s="2" t="s">
        <v>2691</v>
      </c>
      <c r="D988" s="2" t="str">
        <f t="shared" si="62"/>
        <v>92142369</v>
      </c>
      <c r="E988" s="2" t="s">
        <v>2692</v>
      </c>
      <c r="F988" s="2" t="str">
        <f t="shared" si="63"/>
        <v>92142369</v>
      </c>
      <c r="G988" s="2" t="s">
        <v>2693</v>
      </c>
    </row>
    <row r="989" spans="1:7" ht="240">
      <c r="A989" s="2" t="str">
        <f t="shared" si="60"/>
        <v>42272505</v>
      </c>
      <c r="B989" s="2" t="str">
        <f t="shared" si="61"/>
        <v>92142369</v>
      </c>
      <c r="C989" s="2" t="s">
        <v>2691</v>
      </c>
      <c r="D989" s="2" t="str">
        <f t="shared" si="62"/>
        <v>92142369</v>
      </c>
      <c r="E989" s="2" t="s">
        <v>2692</v>
      </c>
      <c r="F989" s="2" t="str">
        <f t="shared" si="63"/>
        <v>92142369</v>
      </c>
      <c r="G989" s="2" t="s">
        <v>2693</v>
      </c>
    </row>
    <row r="990" spans="1:7" ht="240">
      <c r="A990" s="2" t="str">
        <f t="shared" si="60"/>
        <v>42272505</v>
      </c>
      <c r="B990" s="2" t="str">
        <f t="shared" si="61"/>
        <v>92142370</v>
      </c>
      <c r="C990" s="2" t="s">
        <v>2694</v>
      </c>
      <c r="D990" s="2" t="str">
        <f t="shared" si="62"/>
        <v>92142370</v>
      </c>
      <c r="E990" s="2" t="s">
        <v>2695</v>
      </c>
      <c r="F990" s="2" t="str">
        <f t="shared" si="63"/>
        <v>92142370</v>
      </c>
      <c r="G990" s="2" t="s">
        <v>2696</v>
      </c>
    </row>
    <row r="991" spans="1:7" ht="240">
      <c r="A991" s="2" t="str">
        <f t="shared" si="60"/>
        <v>42272505</v>
      </c>
      <c r="B991" s="2" t="str">
        <f t="shared" si="61"/>
        <v>92142776</v>
      </c>
      <c r="C991" s="2" t="s">
        <v>336</v>
      </c>
      <c r="D991" s="2" t="str">
        <f t="shared" si="62"/>
        <v>92142776</v>
      </c>
      <c r="E991" s="2" t="s">
        <v>2697</v>
      </c>
      <c r="F991" s="2" t="str">
        <f t="shared" si="63"/>
        <v>92142776</v>
      </c>
      <c r="G991" s="2" t="s">
        <v>2698</v>
      </c>
    </row>
    <row r="992" spans="1:7" ht="240">
      <c r="A992" s="2" t="str">
        <f t="shared" si="60"/>
        <v>42272505</v>
      </c>
      <c r="B992" s="2" t="str">
        <f t="shared" si="61"/>
        <v>92142776</v>
      </c>
      <c r="C992" s="2" t="s">
        <v>336</v>
      </c>
      <c r="D992" s="2" t="str">
        <f t="shared" si="62"/>
        <v>92142776</v>
      </c>
      <c r="E992" s="2" t="s">
        <v>2697</v>
      </c>
      <c r="F992" s="2" t="str">
        <f t="shared" si="63"/>
        <v>92142776</v>
      </c>
      <c r="G992" s="2" t="s">
        <v>2698</v>
      </c>
    </row>
    <row r="993" spans="1:7" ht="240">
      <c r="A993" s="2" t="str">
        <f t="shared" si="60"/>
        <v>42272505</v>
      </c>
      <c r="B993" s="2" t="str">
        <f t="shared" si="61"/>
        <v>92142776</v>
      </c>
      <c r="C993" s="2" t="s">
        <v>336</v>
      </c>
      <c r="D993" s="2" t="str">
        <f t="shared" si="62"/>
        <v>92142776</v>
      </c>
      <c r="E993" s="2" t="s">
        <v>2697</v>
      </c>
      <c r="F993" s="2" t="str">
        <f t="shared" si="63"/>
        <v>92142776</v>
      </c>
      <c r="G993" s="2" t="s">
        <v>2698</v>
      </c>
    </row>
    <row r="994" spans="1:7" ht="240">
      <c r="A994" s="2" t="str">
        <f t="shared" si="60"/>
        <v>42272505</v>
      </c>
      <c r="B994" s="2" t="str">
        <f t="shared" si="61"/>
        <v>92142776</v>
      </c>
      <c r="C994" s="2" t="s">
        <v>336</v>
      </c>
      <c r="D994" s="2" t="str">
        <f t="shared" si="62"/>
        <v>92142776</v>
      </c>
      <c r="E994" s="2" t="s">
        <v>2697</v>
      </c>
      <c r="F994" s="2" t="str">
        <f t="shared" si="63"/>
        <v>92142776</v>
      </c>
      <c r="G994" s="2" t="s">
        <v>2698</v>
      </c>
    </row>
    <row r="995" spans="1:7" ht="240">
      <c r="A995" s="2" t="str">
        <f t="shared" si="60"/>
        <v>42272505</v>
      </c>
      <c r="B995" s="2" t="str">
        <f t="shared" si="61"/>
        <v>92142776</v>
      </c>
      <c r="C995" s="2" t="s">
        <v>336</v>
      </c>
      <c r="D995" s="2" t="str">
        <f t="shared" si="62"/>
        <v>92142776</v>
      </c>
      <c r="E995" s="2" t="s">
        <v>2697</v>
      </c>
      <c r="F995" s="2" t="str">
        <f t="shared" si="63"/>
        <v>92142776</v>
      </c>
      <c r="G995" s="2" t="s">
        <v>2698</v>
      </c>
    </row>
    <row r="996" spans="1:7" ht="240">
      <c r="A996" s="2" t="str">
        <f t="shared" si="60"/>
        <v>42272505</v>
      </c>
      <c r="B996" s="2" t="str">
        <f t="shared" si="61"/>
        <v>92142776</v>
      </c>
      <c r="C996" s="2" t="s">
        <v>336</v>
      </c>
      <c r="D996" s="2" t="str">
        <f t="shared" si="62"/>
        <v>92142776</v>
      </c>
      <c r="E996" s="2" t="s">
        <v>2697</v>
      </c>
      <c r="F996" s="2" t="str">
        <f t="shared" si="63"/>
        <v>92142776</v>
      </c>
      <c r="G996" s="2" t="s">
        <v>2698</v>
      </c>
    </row>
    <row r="997" spans="1:7" ht="240">
      <c r="A997" s="2" t="str">
        <f t="shared" si="60"/>
        <v>42272505</v>
      </c>
      <c r="B997" s="2" t="str">
        <f t="shared" si="61"/>
        <v>92153175</v>
      </c>
      <c r="C997" s="2" t="s">
        <v>2699</v>
      </c>
      <c r="D997" s="2" t="str">
        <f t="shared" si="62"/>
        <v>92153175</v>
      </c>
      <c r="E997" s="2" t="s">
        <v>2700</v>
      </c>
      <c r="F997" s="2" t="str">
        <f t="shared" si="63"/>
        <v>92153175</v>
      </c>
      <c r="G997" s="2" t="s">
        <v>2701</v>
      </c>
    </row>
    <row r="998" spans="1:7" ht="240">
      <c r="A998" s="2" t="str">
        <f t="shared" si="60"/>
        <v>42272505</v>
      </c>
      <c r="B998" s="2" t="str">
        <f t="shared" si="61"/>
        <v>92153175</v>
      </c>
      <c r="C998" s="2" t="s">
        <v>2699</v>
      </c>
      <c r="D998" s="2" t="str">
        <f t="shared" si="62"/>
        <v>92153175</v>
      </c>
      <c r="E998" s="2" t="s">
        <v>2700</v>
      </c>
      <c r="F998" s="2" t="str">
        <f t="shared" si="63"/>
        <v>92153175</v>
      </c>
      <c r="G998" s="2" t="s">
        <v>2701</v>
      </c>
    </row>
    <row r="999" spans="1:7" ht="240">
      <c r="A999" s="2" t="str">
        <f t="shared" si="60"/>
        <v>42272505</v>
      </c>
      <c r="B999" s="2" t="str">
        <f t="shared" si="61"/>
        <v>92155071</v>
      </c>
      <c r="C999" s="2" t="s">
        <v>2702</v>
      </c>
      <c r="D999" s="2" t="str">
        <f t="shared" si="62"/>
        <v>92155071</v>
      </c>
      <c r="E999" s="2" t="s">
        <v>2703</v>
      </c>
      <c r="F999" s="2" t="str">
        <f t="shared" si="63"/>
        <v>92155071</v>
      </c>
      <c r="G999" s="2" t="s">
        <v>2704</v>
      </c>
    </row>
    <row r="1000" spans="1:7" ht="240">
      <c r="A1000" s="2" t="str">
        <f t="shared" si="60"/>
        <v>42272505</v>
      </c>
      <c r="B1000" s="2" t="str">
        <f t="shared" si="61"/>
        <v>92155071</v>
      </c>
      <c r="C1000" s="2" t="s">
        <v>2702</v>
      </c>
      <c r="D1000" s="2" t="str">
        <f t="shared" si="62"/>
        <v>92155071</v>
      </c>
      <c r="E1000" s="2" t="s">
        <v>2703</v>
      </c>
      <c r="F1000" s="2" t="str">
        <f t="shared" si="63"/>
        <v>92155071</v>
      </c>
      <c r="G1000" s="2" t="s">
        <v>2704</v>
      </c>
    </row>
    <row r="1001" spans="1:7" ht="240">
      <c r="A1001" s="2" t="str">
        <f t="shared" si="60"/>
        <v>42272505</v>
      </c>
      <c r="B1001" s="2" t="str">
        <f t="shared" si="61"/>
        <v>92160941</v>
      </c>
      <c r="C1001" s="2" t="s">
        <v>2705</v>
      </c>
      <c r="D1001" s="2" t="str">
        <f t="shared" si="62"/>
        <v>92160941</v>
      </c>
      <c r="E1001" s="2" t="s">
        <v>2706</v>
      </c>
      <c r="F1001" s="2" t="str">
        <f t="shared" si="63"/>
        <v>92160941</v>
      </c>
      <c r="G1001" s="2" t="s">
        <v>2707</v>
      </c>
    </row>
    <row r="1002" spans="1:7" ht="240">
      <c r="A1002" s="2" t="str">
        <f t="shared" si="60"/>
        <v>42272505</v>
      </c>
      <c r="B1002" s="2" t="str">
        <f t="shared" si="61"/>
        <v>92160941</v>
      </c>
      <c r="C1002" s="2" t="s">
        <v>2705</v>
      </c>
      <c r="D1002" s="2" t="str">
        <f t="shared" si="62"/>
        <v>92160941</v>
      </c>
      <c r="E1002" s="2" t="s">
        <v>2706</v>
      </c>
      <c r="F1002" s="2" t="str">
        <f t="shared" si="63"/>
        <v>92160941</v>
      </c>
      <c r="G1002" s="2" t="s">
        <v>2707</v>
      </c>
    </row>
    <row r="1003" spans="1:7" ht="240">
      <c r="A1003" s="2" t="str">
        <f t="shared" si="60"/>
        <v>42272505</v>
      </c>
      <c r="B1003" s="2" t="str">
        <f t="shared" si="61"/>
        <v>92160973</v>
      </c>
      <c r="C1003" s="2" t="s">
        <v>2708</v>
      </c>
      <c r="D1003" s="2" t="str">
        <f t="shared" si="62"/>
        <v>92160973</v>
      </c>
      <c r="E1003" s="2" t="s">
        <v>2709</v>
      </c>
      <c r="F1003" s="2" t="str">
        <f t="shared" si="63"/>
        <v>92160973</v>
      </c>
      <c r="G1003" s="2" t="s">
        <v>2710</v>
      </c>
    </row>
    <row r="1004" spans="1:7" ht="240">
      <c r="A1004" s="2" t="str">
        <f t="shared" si="60"/>
        <v>42272505</v>
      </c>
      <c r="B1004" s="2" t="str">
        <f t="shared" si="61"/>
        <v>92160973</v>
      </c>
      <c r="C1004" s="2" t="s">
        <v>2708</v>
      </c>
      <c r="D1004" s="2" t="str">
        <f t="shared" si="62"/>
        <v>92160973</v>
      </c>
      <c r="E1004" s="2" t="s">
        <v>2709</v>
      </c>
      <c r="F1004" s="2" t="str">
        <f t="shared" si="63"/>
        <v>92160973</v>
      </c>
      <c r="G1004" s="2" t="s">
        <v>2710</v>
      </c>
    </row>
    <row r="1005" spans="1:7" ht="240">
      <c r="A1005" s="2" t="str">
        <f t="shared" si="60"/>
        <v>42272505</v>
      </c>
      <c r="B1005" s="2" t="str">
        <f t="shared" si="61"/>
        <v>92166538</v>
      </c>
      <c r="C1005" s="2" t="s">
        <v>2711</v>
      </c>
      <c r="D1005" s="2" t="str">
        <f t="shared" si="62"/>
        <v>92166538</v>
      </c>
      <c r="E1005" s="2" t="s">
        <v>2712</v>
      </c>
      <c r="F1005" s="2" t="str">
        <f t="shared" si="63"/>
        <v>92166538</v>
      </c>
      <c r="G1005" s="2" t="s">
        <v>2713</v>
      </c>
    </row>
    <row r="1006" spans="1:7" ht="240">
      <c r="A1006" s="2" t="str">
        <f t="shared" si="60"/>
        <v>42272505</v>
      </c>
      <c r="B1006" s="2" t="str">
        <f t="shared" si="61"/>
        <v>92190241</v>
      </c>
      <c r="C1006" s="2" t="s">
        <v>548</v>
      </c>
      <c r="D1006" s="2" t="str">
        <f t="shared" si="62"/>
        <v>92190241</v>
      </c>
      <c r="E1006" s="2" t="s">
        <v>2714</v>
      </c>
      <c r="F1006" s="2" t="str">
        <f t="shared" si="63"/>
        <v>92190241</v>
      </c>
      <c r="G1006" s="2" t="s">
        <v>2715</v>
      </c>
    </row>
    <row r="1007" spans="1:7" ht="240">
      <c r="A1007" s="2" t="str">
        <f t="shared" si="60"/>
        <v>42272505</v>
      </c>
      <c r="B1007" s="2" t="str">
        <f t="shared" si="61"/>
        <v>92190241</v>
      </c>
      <c r="C1007" s="2" t="s">
        <v>548</v>
      </c>
      <c r="D1007" s="2" t="str">
        <f t="shared" si="62"/>
        <v>92190241</v>
      </c>
      <c r="E1007" s="2" t="s">
        <v>2714</v>
      </c>
      <c r="F1007" s="2" t="str">
        <f t="shared" si="63"/>
        <v>92190241</v>
      </c>
      <c r="G1007" s="2" t="s">
        <v>2715</v>
      </c>
    </row>
    <row r="1008" spans="1:7" ht="240">
      <c r="A1008" s="2" t="str">
        <f t="shared" si="60"/>
        <v>42272505</v>
      </c>
      <c r="B1008" s="2" t="str">
        <f t="shared" si="61"/>
        <v>92190241</v>
      </c>
      <c r="C1008" s="2" t="s">
        <v>548</v>
      </c>
      <c r="D1008" s="2" t="str">
        <f t="shared" si="62"/>
        <v>92190241</v>
      </c>
      <c r="E1008" s="2" t="s">
        <v>2714</v>
      </c>
      <c r="F1008" s="2" t="str">
        <f t="shared" si="63"/>
        <v>92190241</v>
      </c>
      <c r="G1008" s="2" t="s">
        <v>2715</v>
      </c>
    </row>
    <row r="1009" spans="1:7" ht="240">
      <c r="A1009" s="2" t="str">
        <f t="shared" si="60"/>
        <v>42272512</v>
      </c>
      <c r="B1009" s="2" t="str">
        <f t="shared" si="61"/>
        <v>92162548</v>
      </c>
      <c r="C1009" s="2" t="s">
        <v>2716</v>
      </c>
      <c r="D1009" s="2" t="str">
        <f t="shared" si="62"/>
        <v>92162548</v>
      </c>
      <c r="E1009" s="2" t="s">
        <v>2717</v>
      </c>
      <c r="F1009" s="2" t="str">
        <f t="shared" si="63"/>
        <v>92162548</v>
      </c>
      <c r="G1009" s="2" t="s">
        <v>2718</v>
      </c>
    </row>
    <row r="1010" spans="1:7" ht="240">
      <c r="A1010" s="2" t="str">
        <f t="shared" si="60"/>
        <v>42272512</v>
      </c>
      <c r="B1010" s="2" t="str">
        <f t="shared" si="61"/>
        <v>92166675</v>
      </c>
      <c r="C1010" s="2" t="s">
        <v>2719</v>
      </c>
      <c r="D1010" s="2" t="str">
        <f t="shared" si="62"/>
        <v>92166675</v>
      </c>
      <c r="E1010" s="2" t="s">
        <v>2720</v>
      </c>
      <c r="F1010" s="2" t="str">
        <f t="shared" si="63"/>
        <v>92166675</v>
      </c>
      <c r="G1010" s="2" t="s">
        <v>2721</v>
      </c>
    </row>
    <row r="1011" spans="1:7" ht="240">
      <c r="A1011" s="2" t="str">
        <f t="shared" si="60"/>
        <v>42272512</v>
      </c>
      <c r="B1011" s="2" t="str">
        <f t="shared" si="61"/>
        <v>92166683</v>
      </c>
      <c r="C1011" s="2" t="s">
        <v>2722</v>
      </c>
      <c r="D1011" s="2" t="str">
        <f t="shared" si="62"/>
        <v>92166683</v>
      </c>
      <c r="E1011" s="2" t="s">
        <v>2723</v>
      </c>
      <c r="F1011" s="2" t="str">
        <f t="shared" si="63"/>
        <v>92166683</v>
      </c>
      <c r="G1011" s="2" t="s">
        <v>2724</v>
      </c>
    </row>
    <row r="1012" spans="1:7" ht="345">
      <c r="A1012" s="2" t="str">
        <f t="shared" si="60"/>
        <v>42281508</v>
      </c>
      <c r="B1012" s="2" t="str">
        <f t="shared" si="61"/>
        <v>92061943</v>
      </c>
      <c r="C1012" s="2" t="s">
        <v>2725</v>
      </c>
      <c r="D1012" s="2" t="str">
        <f t="shared" si="62"/>
        <v>92061943</v>
      </c>
      <c r="E1012" s="2" t="s">
        <v>2726</v>
      </c>
      <c r="F1012" s="2" t="str">
        <f t="shared" si="63"/>
        <v>92061943</v>
      </c>
      <c r="G1012" s="2" t="s">
        <v>2727</v>
      </c>
    </row>
    <row r="1013" spans="1:7" ht="240">
      <c r="A1013" s="2" t="str">
        <f t="shared" si="60"/>
        <v>42281508</v>
      </c>
      <c r="B1013" s="2" t="str">
        <f t="shared" si="61"/>
        <v>92089503</v>
      </c>
      <c r="C1013" s="2" t="s">
        <v>2728</v>
      </c>
      <c r="D1013" s="2" t="str">
        <f t="shared" si="62"/>
        <v>92089503</v>
      </c>
      <c r="E1013" s="2" t="s">
        <v>2729</v>
      </c>
      <c r="F1013" s="2" t="str">
        <f t="shared" si="63"/>
        <v>92089503</v>
      </c>
      <c r="G1013" s="2" t="s">
        <v>2730</v>
      </c>
    </row>
    <row r="1014" spans="1:7" ht="255">
      <c r="A1014" s="2" t="str">
        <f t="shared" si="60"/>
        <v>42281508</v>
      </c>
      <c r="B1014" s="2" t="str">
        <f t="shared" si="61"/>
        <v>92165984</v>
      </c>
      <c r="C1014" s="2" t="s">
        <v>2731</v>
      </c>
      <c r="D1014" s="2" t="str">
        <f t="shared" si="62"/>
        <v>92165984</v>
      </c>
      <c r="E1014" s="2" t="s">
        <v>2732</v>
      </c>
      <c r="F1014" s="2" t="str">
        <f t="shared" si="63"/>
        <v>92165984</v>
      </c>
      <c r="G1014" s="2" t="s">
        <v>2733</v>
      </c>
    </row>
    <row r="1015" spans="1:7" ht="300">
      <c r="A1015" s="2" t="str">
        <f t="shared" si="60"/>
        <v>42281508</v>
      </c>
      <c r="B1015" s="2" t="str">
        <f t="shared" si="61"/>
        <v>92179469</v>
      </c>
      <c r="C1015" s="2" t="s">
        <v>2734</v>
      </c>
      <c r="D1015" s="2" t="str">
        <f t="shared" si="62"/>
        <v>92179469</v>
      </c>
      <c r="E1015" s="2" t="s">
        <v>2735</v>
      </c>
      <c r="F1015" s="2" t="str">
        <f t="shared" si="63"/>
        <v>92179469</v>
      </c>
      <c r="G1015" s="2" t="s">
        <v>2736</v>
      </c>
    </row>
    <row r="1016" spans="1:7" ht="240">
      <c r="A1016" s="2" t="str">
        <f t="shared" si="60"/>
        <v>42281534</v>
      </c>
      <c r="B1016" s="2" t="str">
        <f t="shared" si="61"/>
        <v>92142305</v>
      </c>
      <c r="C1016" s="2" t="s">
        <v>2737</v>
      </c>
      <c r="D1016" s="2" t="str">
        <f t="shared" si="62"/>
        <v>92142305</v>
      </c>
      <c r="E1016" s="2" t="s">
        <v>2738</v>
      </c>
      <c r="F1016" s="2" t="str">
        <f t="shared" si="63"/>
        <v>92142305</v>
      </c>
      <c r="G1016" s="2" t="s">
        <v>2739</v>
      </c>
    </row>
    <row r="1017" spans="1:7" ht="240">
      <c r="A1017" s="2" t="str">
        <f t="shared" si="60"/>
        <v>42281534</v>
      </c>
      <c r="B1017" s="2" t="str">
        <f t="shared" si="61"/>
        <v>92142305</v>
      </c>
      <c r="C1017" s="2" t="s">
        <v>2737</v>
      </c>
      <c r="D1017" s="2" t="str">
        <f t="shared" si="62"/>
        <v>92142305</v>
      </c>
      <c r="E1017" s="2" t="s">
        <v>2738</v>
      </c>
      <c r="F1017" s="2" t="str">
        <f t="shared" si="63"/>
        <v>92142305</v>
      </c>
      <c r="G1017" s="2" t="s">
        <v>2739</v>
      </c>
    </row>
    <row r="1018" spans="1:7" ht="240">
      <c r="A1018" s="2" t="str">
        <f t="shared" si="60"/>
        <v>42281534</v>
      </c>
      <c r="B1018" s="2" t="str">
        <f t="shared" si="61"/>
        <v>92206651</v>
      </c>
      <c r="C1018" s="2" t="s">
        <v>2740</v>
      </c>
      <c r="D1018" s="2" t="str">
        <f t="shared" si="62"/>
        <v>92206651</v>
      </c>
      <c r="E1018" s="2" t="s">
        <v>2741</v>
      </c>
      <c r="F1018" s="2" t="str">
        <f t="shared" si="63"/>
        <v>92206651</v>
      </c>
      <c r="G1018" s="2" t="s">
        <v>2742</v>
      </c>
    </row>
    <row r="1019" spans="1:7" ht="240">
      <c r="A1019" s="2" t="str">
        <f t="shared" si="60"/>
        <v>42281599</v>
      </c>
      <c r="B1019" s="2" t="str">
        <f t="shared" si="61"/>
        <v>92156243</v>
      </c>
      <c r="C1019" s="2" t="s">
        <v>2743</v>
      </c>
      <c r="D1019" s="2" t="str">
        <f t="shared" si="62"/>
        <v>92156243</v>
      </c>
      <c r="E1019" s="2" t="s">
        <v>2744</v>
      </c>
      <c r="F1019" s="2" t="str">
        <f t="shared" si="63"/>
        <v>92156243</v>
      </c>
      <c r="G1019" s="2" t="s">
        <v>2745</v>
      </c>
    </row>
    <row r="1020" spans="1:7" ht="240">
      <c r="A1020" s="2" t="str">
        <f t="shared" si="60"/>
        <v>42281599</v>
      </c>
      <c r="B1020" s="2" t="str">
        <f t="shared" si="61"/>
        <v>92156261</v>
      </c>
      <c r="C1020" s="2" t="s">
        <v>2746</v>
      </c>
      <c r="D1020" s="2" t="str">
        <f t="shared" si="62"/>
        <v>92156261</v>
      </c>
      <c r="E1020" s="2" t="s">
        <v>2747</v>
      </c>
      <c r="F1020" s="2" t="str">
        <f t="shared" si="63"/>
        <v>92156261</v>
      </c>
      <c r="G1020" s="2" t="s">
        <v>2748</v>
      </c>
    </row>
    <row r="1021" spans="1:7" ht="240">
      <c r="A1021" s="2" t="str">
        <f t="shared" si="60"/>
        <v>42281599</v>
      </c>
      <c r="B1021" s="2" t="str">
        <f t="shared" si="61"/>
        <v>92156261</v>
      </c>
      <c r="C1021" s="2" t="s">
        <v>2746</v>
      </c>
      <c r="D1021" s="2" t="str">
        <f t="shared" si="62"/>
        <v>92156261</v>
      </c>
      <c r="E1021" s="2" t="s">
        <v>2747</v>
      </c>
      <c r="F1021" s="2" t="str">
        <f t="shared" si="63"/>
        <v>92156261</v>
      </c>
      <c r="G1021" s="2" t="s">
        <v>2748</v>
      </c>
    </row>
    <row r="1022" spans="1:7" ht="240">
      <c r="A1022" s="2" t="str">
        <f t="shared" si="60"/>
        <v>42281599</v>
      </c>
      <c r="B1022" s="2" t="str">
        <f t="shared" si="61"/>
        <v>92194898</v>
      </c>
      <c r="C1022" s="2" t="s">
        <v>2749</v>
      </c>
      <c r="D1022" s="2" t="str">
        <f t="shared" si="62"/>
        <v>92194898</v>
      </c>
      <c r="E1022" s="2" t="s">
        <v>2750</v>
      </c>
      <c r="F1022" s="2" t="str">
        <f t="shared" si="63"/>
        <v>92194898</v>
      </c>
      <c r="G1022" s="2" t="s">
        <v>2751</v>
      </c>
    </row>
    <row r="1023" spans="1:7" ht="240">
      <c r="A1023" s="2" t="str">
        <f t="shared" si="60"/>
        <v>42281603</v>
      </c>
      <c r="B1023" s="2" t="str">
        <f t="shared" si="61"/>
        <v>92143374</v>
      </c>
      <c r="C1023" s="2" t="s">
        <v>2752</v>
      </c>
      <c r="D1023" s="2" t="str">
        <f t="shared" si="62"/>
        <v>92143374</v>
      </c>
      <c r="E1023" s="2" t="s">
        <v>2753</v>
      </c>
      <c r="F1023" s="2" t="str">
        <f t="shared" si="63"/>
        <v>92143374</v>
      </c>
      <c r="G1023" s="2" t="s">
        <v>2754</v>
      </c>
    </row>
    <row r="1024" spans="1:7" ht="240">
      <c r="A1024" s="2" t="str">
        <f t="shared" si="60"/>
        <v>42281603</v>
      </c>
      <c r="B1024" s="2" t="str">
        <f t="shared" si="61"/>
        <v>92143383</v>
      </c>
      <c r="C1024" s="2" t="s">
        <v>2755</v>
      </c>
      <c r="D1024" s="2" t="str">
        <f t="shared" si="62"/>
        <v>92143383</v>
      </c>
      <c r="E1024" s="2" t="s">
        <v>2756</v>
      </c>
      <c r="F1024" s="2" t="str">
        <f t="shared" si="63"/>
        <v>92143383</v>
      </c>
      <c r="G1024" s="2" t="s">
        <v>2757</v>
      </c>
    </row>
    <row r="1025" spans="1:7" ht="240">
      <c r="A1025" s="2" t="str">
        <f t="shared" si="60"/>
        <v>42281603</v>
      </c>
      <c r="B1025" s="2" t="str">
        <f t="shared" si="61"/>
        <v>92143383</v>
      </c>
      <c r="C1025" s="2" t="s">
        <v>2755</v>
      </c>
      <c r="D1025" s="2" t="str">
        <f t="shared" si="62"/>
        <v>92143383</v>
      </c>
      <c r="E1025" s="2" t="s">
        <v>2756</v>
      </c>
      <c r="F1025" s="2" t="str">
        <f t="shared" si="63"/>
        <v>92143383</v>
      </c>
      <c r="G1025" s="2" t="s">
        <v>2757</v>
      </c>
    </row>
    <row r="1026" spans="1:7" ht="240">
      <c r="A1026" s="2" t="str">
        <f t="shared" ref="A1026:A1089" si="64">LEFT(C1026,8)</f>
        <v>42281603</v>
      </c>
      <c r="B1026" s="2" t="str">
        <f t="shared" ref="B1026:B1089" si="65">RIGHT(C1026,8)</f>
        <v>92143383</v>
      </c>
      <c r="C1026" s="2" t="s">
        <v>2755</v>
      </c>
      <c r="D1026" s="2" t="str">
        <f t="shared" si="62"/>
        <v>92143383</v>
      </c>
      <c r="E1026" s="2" t="s">
        <v>2756</v>
      </c>
      <c r="F1026" s="2" t="str">
        <f t="shared" si="63"/>
        <v>92143383</v>
      </c>
      <c r="G1026" s="2" t="s">
        <v>2757</v>
      </c>
    </row>
    <row r="1027" spans="1:7" ht="240">
      <c r="A1027" s="2" t="str">
        <f t="shared" si="64"/>
        <v>42281603</v>
      </c>
      <c r="B1027" s="2" t="str">
        <f t="shared" si="65"/>
        <v>92143383</v>
      </c>
      <c r="C1027" s="2" t="s">
        <v>2755</v>
      </c>
      <c r="D1027" s="2" t="str">
        <f t="shared" ref="D1027:D1090" si="66">B1027</f>
        <v>92143383</v>
      </c>
      <c r="E1027" s="2" t="s">
        <v>2756</v>
      </c>
      <c r="F1027" s="2" t="str">
        <f t="shared" ref="F1027:F1090" si="67">B1027</f>
        <v>92143383</v>
      </c>
      <c r="G1027" s="2" t="s">
        <v>2757</v>
      </c>
    </row>
    <row r="1028" spans="1:7" ht="240">
      <c r="A1028" s="2" t="str">
        <f t="shared" si="64"/>
        <v>42281603</v>
      </c>
      <c r="B1028" s="2" t="str">
        <f t="shared" si="65"/>
        <v>92154944</v>
      </c>
      <c r="C1028" s="2" t="s">
        <v>2758</v>
      </c>
      <c r="D1028" s="2" t="str">
        <f t="shared" si="66"/>
        <v>92154944</v>
      </c>
      <c r="E1028" s="2" t="s">
        <v>2759</v>
      </c>
      <c r="F1028" s="2" t="str">
        <f t="shared" si="67"/>
        <v>92154944</v>
      </c>
      <c r="G1028" s="2" t="s">
        <v>2760</v>
      </c>
    </row>
    <row r="1029" spans="1:7" ht="240">
      <c r="A1029" s="2" t="str">
        <f t="shared" si="64"/>
        <v>42281603</v>
      </c>
      <c r="B1029" s="2" t="str">
        <f t="shared" si="65"/>
        <v>92154944</v>
      </c>
      <c r="C1029" s="2" t="s">
        <v>2758</v>
      </c>
      <c r="D1029" s="2" t="str">
        <f t="shared" si="66"/>
        <v>92154944</v>
      </c>
      <c r="E1029" s="2" t="s">
        <v>2759</v>
      </c>
      <c r="F1029" s="2" t="str">
        <f t="shared" si="67"/>
        <v>92154944</v>
      </c>
      <c r="G1029" s="2" t="s">
        <v>2760</v>
      </c>
    </row>
    <row r="1030" spans="1:7" ht="240">
      <c r="A1030" s="2" t="str">
        <f t="shared" si="64"/>
        <v>42281603</v>
      </c>
      <c r="B1030" s="2" t="str">
        <f t="shared" si="65"/>
        <v>92158485</v>
      </c>
      <c r="C1030" s="2" t="s">
        <v>2761</v>
      </c>
      <c r="D1030" s="2" t="str">
        <f t="shared" si="66"/>
        <v>92158485</v>
      </c>
      <c r="E1030" s="2" t="s">
        <v>2762</v>
      </c>
      <c r="F1030" s="2" t="str">
        <f t="shared" si="67"/>
        <v>92158485</v>
      </c>
      <c r="G1030" s="2" t="s">
        <v>2763</v>
      </c>
    </row>
    <row r="1031" spans="1:7" ht="240">
      <c r="A1031" s="2" t="str">
        <f t="shared" si="64"/>
        <v>42281603</v>
      </c>
      <c r="B1031" s="2" t="str">
        <f t="shared" si="65"/>
        <v>92158485</v>
      </c>
      <c r="C1031" s="2" t="s">
        <v>2761</v>
      </c>
      <c r="D1031" s="2" t="str">
        <f t="shared" si="66"/>
        <v>92158485</v>
      </c>
      <c r="E1031" s="2" t="s">
        <v>2762</v>
      </c>
      <c r="F1031" s="2" t="str">
        <f t="shared" si="67"/>
        <v>92158485</v>
      </c>
      <c r="G1031" s="2" t="s">
        <v>2763</v>
      </c>
    </row>
    <row r="1032" spans="1:7" ht="240">
      <c r="A1032" s="2" t="str">
        <f t="shared" si="64"/>
        <v>42281603</v>
      </c>
      <c r="B1032" s="2" t="str">
        <f t="shared" si="65"/>
        <v>92167685</v>
      </c>
      <c r="C1032" s="2" t="s">
        <v>2764</v>
      </c>
      <c r="D1032" s="2" t="str">
        <f t="shared" si="66"/>
        <v>92167685</v>
      </c>
      <c r="E1032" s="2" t="s">
        <v>2765</v>
      </c>
      <c r="F1032" s="2" t="str">
        <f t="shared" si="67"/>
        <v>92167685</v>
      </c>
      <c r="G1032" s="2" t="s">
        <v>2766</v>
      </c>
    </row>
    <row r="1033" spans="1:7" ht="240">
      <c r="A1033" s="2" t="str">
        <f t="shared" si="64"/>
        <v>42281603</v>
      </c>
      <c r="B1033" s="2" t="str">
        <f t="shared" si="65"/>
        <v>92182718</v>
      </c>
      <c r="C1033" s="2" t="s">
        <v>2767</v>
      </c>
      <c r="D1033" s="2" t="str">
        <f t="shared" si="66"/>
        <v>92182718</v>
      </c>
      <c r="E1033" s="2" t="s">
        <v>2768</v>
      </c>
      <c r="F1033" s="2" t="str">
        <f t="shared" si="67"/>
        <v>92182718</v>
      </c>
      <c r="G1033" s="2" t="s">
        <v>2769</v>
      </c>
    </row>
    <row r="1034" spans="1:7" ht="240">
      <c r="A1034" s="2" t="str">
        <f t="shared" si="64"/>
        <v>42281603</v>
      </c>
      <c r="B1034" s="2" t="str">
        <f t="shared" si="65"/>
        <v>92182718</v>
      </c>
      <c r="C1034" s="2" t="s">
        <v>2767</v>
      </c>
      <c r="D1034" s="2" t="str">
        <f t="shared" si="66"/>
        <v>92182718</v>
      </c>
      <c r="E1034" s="2" t="s">
        <v>2768</v>
      </c>
      <c r="F1034" s="2" t="str">
        <f t="shared" si="67"/>
        <v>92182718</v>
      </c>
      <c r="G1034" s="2" t="s">
        <v>2769</v>
      </c>
    </row>
    <row r="1035" spans="1:7" ht="240">
      <c r="A1035" s="2" t="str">
        <f t="shared" si="64"/>
        <v>42281701</v>
      </c>
      <c r="B1035" s="2" t="str">
        <f t="shared" si="65"/>
        <v>92163339</v>
      </c>
      <c r="C1035" s="2" t="s">
        <v>2770</v>
      </c>
      <c r="D1035" s="2" t="str">
        <f t="shared" si="66"/>
        <v>92163339</v>
      </c>
      <c r="E1035" s="2" t="s">
        <v>2771</v>
      </c>
      <c r="F1035" s="2" t="str">
        <f t="shared" si="67"/>
        <v>92163339</v>
      </c>
      <c r="G1035" s="2" t="s">
        <v>2772</v>
      </c>
    </row>
    <row r="1036" spans="1:7" ht="240">
      <c r="A1036" s="2" t="str">
        <f t="shared" si="64"/>
        <v>42281706</v>
      </c>
      <c r="B1036" s="2" t="str">
        <f t="shared" si="65"/>
        <v>92158055</v>
      </c>
      <c r="C1036" s="2" t="s">
        <v>2773</v>
      </c>
      <c r="D1036" s="2" t="str">
        <f t="shared" si="66"/>
        <v>92158055</v>
      </c>
      <c r="E1036" s="2" t="s">
        <v>2774</v>
      </c>
      <c r="F1036" s="2" t="str">
        <f t="shared" si="67"/>
        <v>92158055</v>
      </c>
      <c r="G1036" s="2" t="s">
        <v>2775</v>
      </c>
    </row>
    <row r="1037" spans="1:7" ht="240">
      <c r="A1037" s="2" t="str">
        <f t="shared" si="64"/>
        <v>42281706</v>
      </c>
      <c r="B1037" s="2" t="str">
        <f t="shared" si="65"/>
        <v>92158055</v>
      </c>
      <c r="C1037" s="2" t="s">
        <v>2773</v>
      </c>
      <c r="D1037" s="2" t="str">
        <f t="shared" si="66"/>
        <v>92158055</v>
      </c>
      <c r="E1037" s="2" t="s">
        <v>2774</v>
      </c>
      <c r="F1037" s="2" t="str">
        <f t="shared" si="67"/>
        <v>92158055</v>
      </c>
      <c r="G1037" s="2" t="s">
        <v>2775</v>
      </c>
    </row>
    <row r="1038" spans="1:7" ht="240">
      <c r="A1038" s="2" t="str">
        <f t="shared" si="64"/>
        <v>42281706</v>
      </c>
      <c r="B1038" s="2" t="str">
        <f t="shared" si="65"/>
        <v>92161567</v>
      </c>
      <c r="C1038" s="2" t="s">
        <v>2776</v>
      </c>
      <c r="D1038" s="2" t="str">
        <f t="shared" si="66"/>
        <v>92161567</v>
      </c>
      <c r="E1038" s="2" t="s">
        <v>2777</v>
      </c>
      <c r="F1038" s="2" t="str">
        <f t="shared" si="67"/>
        <v>92161567</v>
      </c>
      <c r="G1038" s="2" t="s">
        <v>2778</v>
      </c>
    </row>
    <row r="1039" spans="1:7" ht="240">
      <c r="A1039" s="2" t="str">
        <f t="shared" si="64"/>
        <v>42281706</v>
      </c>
      <c r="B1039" s="2" t="str">
        <f t="shared" si="65"/>
        <v>92161567</v>
      </c>
      <c r="C1039" s="2" t="s">
        <v>2776</v>
      </c>
      <c r="D1039" s="2" t="str">
        <f t="shared" si="66"/>
        <v>92161567</v>
      </c>
      <c r="E1039" s="2" t="s">
        <v>2777</v>
      </c>
      <c r="F1039" s="2" t="str">
        <f t="shared" si="67"/>
        <v>92161567</v>
      </c>
      <c r="G1039" s="2" t="s">
        <v>2778</v>
      </c>
    </row>
    <row r="1040" spans="1:7" ht="240">
      <c r="A1040" s="2" t="str">
        <f t="shared" si="64"/>
        <v>42281709</v>
      </c>
      <c r="B1040" s="2" t="str">
        <f t="shared" si="65"/>
        <v>92186927</v>
      </c>
      <c r="C1040" s="2" t="s">
        <v>2779</v>
      </c>
      <c r="D1040" s="2" t="str">
        <f t="shared" si="66"/>
        <v>92186927</v>
      </c>
      <c r="E1040" s="2" t="s">
        <v>2780</v>
      </c>
      <c r="F1040" s="2" t="str">
        <f t="shared" si="67"/>
        <v>92186927</v>
      </c>
      <c r="G1040" s="2" t="s">
        <v>2781</v>
      </c>
    </row>
    <row r="1041" spans="1:7" ht="240">
      <c r="A1041" s="2" t="str">
        <f t="shared" si="64"/>
        <v>42281709</v>
      </c>
      <c r="B1041" s="2" t="str">
        <f t="shared" si="65"/>
        <v>92186927</v>
      </c>
      <c r="C1041" s="2" t="s">
        <v>2779</v>
      </c>
      <c r="D1041" s="2" t="str">
        <f t="shared" si="66"/>
        <v>92186927</v>
      </c>
      <c r="E1041" s="2" t="s">
        <v>2780</v>
      </c>
      <c r="F1041" s="2" t="str">
        <f t="shared" si="67"/>
        <v>92186927</v>
      </c>
      <c r="G1041" s="2" t="s">
        <v>2781</v>
      </c>
    </row>
    <row r="1042" spans="1:7" ht="240">
      <c r="A1042" s="2" t="str">
        <f t="shared" si="64"/>
        <v>42281709</v>
      </c>
      <c r="B1042" s="2" t="str">
        <f t="shared" si="65"/>
        <v>92192372</v>
      </c>
      <c r="C1042" s="2" t="s">
        <v>2782</v>
      </c>
      <c r="D1042" s="2" t="str">
        <f t="shared" si="66"/>
        <v>92192372</v>
      </c>
      <c r="E1042" s="2" t="s">
        <v>2783</v>
      </c>
      <c r="F1042" s="2" t="str">
        <f t="shared" si="67"/>
        <v>92192372</v>
      </c>
      <c r="G1042" s="2" t="s">
        <v>2784</v>
      </c>
    </row>
    <row r="1043" spans="1:7" ht="240">
      <c r="A1043" s="2" t="str">
        <f t="shared" si="64"/>
        <v>42281709</v>
      </c>
      <c r="B1043" s="2" t="str">
        <f t="shared" si="65"/>
        <v>92195713</v>
      </c>
      <c r="C1043" s="2" t="s">
        <v>2785</v>
      </c>
      <c r="D1043" s="2" t="str">
        <f t="shared" si="66"/>
        <v>92195713</v>
      </c>
      <c r="E1043" s="2" t="s">
        <v>2786</v>
      </c>
      <c r="F1043" s="2" t="str">
        <f t="shared" si="67"/>
        <v>92195713</v>
      </c>
      <c r="G1043" s="2" t="s">
        <v>2787</v>
      </c>
    </row>
    <row r="1044" spans="1:7" ht="240">
      <c r="A1044" s="2" t="str">
        <f t="shared" si="64"/>
        <v>42281802</v>
      </c>
      <c r="B1044" s="2" t="str">
        <f t="shared" si="65"/>
        <v>92157492</v>
      </c>
      <c r="C1044" s="2" t="s">
        <v>2788</v>
      </c>
      <c r="D1044" s="2" t="str">
        <f t="shared" si="66"/>
        <v>92157492</v>
      </c>
      <c r="E1044" s="2" t="s">
        <v>2789</v>
      </c>
      <c r="F1044" s="2" t="str">
        <f t="shared" si="67"/>
        <v>92157492</v>
      </c>
      <c r="G1044" s="2" t="s">
        <v>2790</v>
      </c>
    </row>
    <row r="1045" spans="1:7" ht="240">
      <c r="A1045" s="2" t="str">
        <f t="shared" si="64"/>
        <v>42281804</v>
      </c>
      <c r="B1045" s="2" t="str">
        <f t="shared" si="65"/>
        <v>92150139</v>
      </c>
      <c r="C1045" s="2" t="s">
        <v>2791</v>
      </c>
      <c r="D1045" s="2" t="str">
        <f t="shared" si="66"/>
        <v>92150139</v>
      </c>
      <c r="E1045" s="2" t="s">
        <v>2792</v>
      </c>
      <c r="F1045" s="2" t="str">
        <f t="shared" si="67"/>
        <v>92150139</v>
      </c>
      <c r="G1045" s="2" t="s">
        <v>2793</v>
      </c>
    </row>
    <row r="1046" spans="1:7" ht="240">
      <c r="A1046" s="2" t="str">
        <f t="shared" si="64"/>
        <v>42281804</v>
      </c>
      <c r="B1046" s="2" t="str">
        <f t="shared" si="65"/>
        <v>92150139</v>
      </c>
      <c r="C1046" s="2" t="s">
        <v>2791</v>
      </c>
      <c r="D1046" s="2" t="str">
        <f t="shared" si="66"/>
        <v>92150139</v>
      </c>
      <c r="E1046" s="2" t="s">
        <v>2792</v>
      </c>
      <c r="F1046" s="2" t="str">
        <f t="shared" si="67"/>
        <v>92150139</v>
      </c>
      <c r="G1046" s="2" t="s">
        <v>2793</v>
      </c>
    </row>
    <row r="1047" spans="1:7" ht="240">
      <c r="A1047" s="2" t="str">
        <f t="shared" si="64"/>
        <v>42281804</v>
      </c>
      <c r="B1047" s="2" t="str">
        <f t="shared" si="65"/>
        <v>92156134</v>
      </c>
      <c r="C1047" s="2" t="s">
        <v>2794</v>
      </c>
      <c r="D1047" s="2" t="str">
        <f t="shared" si="66"/>
        <v>92156134</v>
      </c>
      <c r="E1047" s="2" t="s">
        <v>2795</v>
      </c>
      <c r="F1047" s="2" t="str">
        <f t="shared" si="67"/>
        <v>92156134</v>
      </c>
      <c r="G1047" s="2" t="s">
        <v>2796</v>
      </c>
    </row>
    <row r="1048" spans="1:7" ht="240">
      <c r="A1048" s="2" t="str">
        <f t="shared" si="64"/>
        <v>42281804</v>
      </c>
      <c r="B1048" s="2" t="str">
        <f t="shared" si="65"/>
        <v>92161351</v>
      </c>
      <c r="C1048" s="2" t="s">
        <v>2797</v>
      </c>
      <c r="D1048" s="2" t="str">
        <f t="shared" si="66"/>
        <v>92161351</v>
      </c>
      <c r="E1048" s="2" t="s">
        <v>2798</v>
      </c>
      <c r="F1048" s="2" t="str">
        <f t="shared" si="67"/>
        <v>92161351</v>
      </c>
      <c r="G1048" s="2" t="s">
        <v>2799</v>
      </c>
    </row>
    <row r="1049" spans="1:7" ht="240">
      <c r="A1049" s="2" t="str">
        <f t="shared" si="64"/>
        <v>42281804</v>
      </c>
      <c r="B1049" s="2" t="str">
        <f t="shared" si="65"/>
        <v>92166574</v>
      </c>
      <c r="C1049" s="2" t="s">
        <v>2800</v>
      </c>
      <c r="D1049" s="2" t="str">
        <f t="shared" si="66"/>
        <v>92166574</v>
      </c>
      <c r="E1049" s="2" t="s">
        <v>2801</v>
      </c>
      <c r="F1049" s="2" t="str">
        <f t="shared" si="67"/>
        <v>92166574</v>
      </c>
      <c r="G1049" s="2" t="s">
        <v>2802</v>
      </c>
    </row>
    <row r="1050" spans="1:7" ht="240">
      <c r="A1050" s="2" t="str">
        <f t="shared" si="64"/>
        <v>42281807</v>
      </c>
      <c r="B1050" s="2" t="str">
        <f t="shared" si="65"/>
        <v>92142064</v>
      </c>
      <c r="C1050" s="2" t="s">
        <v>2803</v>
      </c>
      <c r="D1050" s="2" t="str">
        <f t="shared" si="66"/>
        <v>92142064</v>
      </c>
      <c r="E1050" s="2" t="s">
        <v>2804</v>
      </c>
      <c r="F1050" s="2" t="str">
        <f t="shared" si="67"/>
        <v>92142064</v>
      </c>
      <c r="G1050" s="2" t="s">
        <v>2805</v>
      </c>
    </row>
    <row r="1051" spans="1:7" ht="240">
      <c r="A1051" s="2" t="str">
        <f t="shared" si="64"/>
        <v>42281807</v>
      </c>
      <c r="B1051" s="2" t="str">
        <f t="shared" si="65"/>
        <v>92142064</v>
      </c>
      <c r="C1051" s="2" t="s">
        <v>2803</v>
      </c>
      <c r="D1051" s="2" t="str">
        <f t="shared" si="66"/>
        <v>92142064</v>
      </c>
      <c r="E1051" s="2" t="s">
        <v>2804</v>
      </c>
      <c r="F1051" s="2" t="str">
        <f t="shared" si="67"/>
        <v>92142064</v>
      </c>
      <c r="G1051" s="2" t="s">
        <v>2805</v>
      </c>
    </row>
    <row r="1052" spans="1:7" ht="240">
      <c r="A1052" s="2" t="str">
        <f t="shared" si="64"/>
        <v>42281807</v>
      </c>
      <c r="B1052" s="2" t="str">
        <f t="shared" si="65"/>
        <v>92150141</v>
      </c>
      <c r="C1052" s="2" t="s">
        <v>2806</v>
      </c>
      <c r="D1052" s="2" t="str">
        <f t="shared" si="66"/>
        <v>92150141</v>
      </c>
      <c r="E1052" s="2" t="s">
        <v>2807</v>
      </c>
      <c r="F1052" s="2" t="str">
        <f t="shared" si="67"/>
        <v>92150141</v>
      </c>
      <c r="G1052" s="2" t="s">
        <v>2808</v>
      </c>
    </row>
    <row r="1053" spans="1:7" ht="240">
      <c r="A1053" s="2" t="str">
        <f t="shared" si="64"/>
        <v>42281807</v>
      </c>
      <c r="B1053" s="2" t="str">
        <f t="shared" si="65"/>
        <v>92150141</v>
      </c>
      <c r="C1053" s="2" t="s">
        <v>2806</v>
      </c>
      <c r="D1053" s="2" t="str">
        <f t="shared" si="66"/>
        <v>92150141</v>
      </c>
      <c r="E1053" s="2" t="s">
        <v>2807</v>
      </c>
      <c r="F1053" s="2" t="str">
        <f t="shared" si="67"/>
        <v>92150141</v>
      </c>
      <c r="G1053" s="2" t="s">
        <v>2808</v>
      </c>
    </row>
    <row r="1054" spans="1:7" ht="240">
      <c r="A1054" s="2" t="str">
        <f t="shared" si="64"/>
        <v>42281807</v>
      </c>
      <c r="B1054" s="2" t="str">
        <f t="shared" si="65"/>
        <v>92150141</v>
      </c>
      <c r="C1054" s="2" t="s">
        <v>2806</v>
      </c>
      <c r="D1054" s="2" t="str">
        <f t="shared" si="66"/>
        <v>92150141</v>
      </c>
      <c r="E1054" s="2" t="s">
        <v>2807</v>
      </c>
      <c r="F1054" s="2" t="str">
        <f t="shared" si="67"/>
        <v>92150141</v>
      </c>
      <c r="G1054" s="2" t="s">
        <v>2808</v>
      </c>
    </row>
    <row r="1055" spans="1:7" ht="240">
      <c r="A1055" s="2" t="str">
        <f t="shared" si="64"/>
        <v>42281808</v>
      </c>
      <c r="B1055" s="2" t="str">
        <f t="shared" si="65"/>
        <v>92001651</v>
      </c>
      <c r="C1055" s="2" t="s">
        <v>473</v>
      </c>
      <c r="D1055" s="2" t="str">
        <f t="shared" si="66"/>
        <v>92001651</v>
      </c>
      <c r="E1055" s="2" t="s">
        <v>2809</v>
      </c>
      <c r="F1055" s="2" t="str">
        <f t="shared" si="67"/>
        <v>92001651</v>
      </c>
      <c r="G1055" s="2" t="s">
        <v>2810</v>
      </c>
    </row>
    <row r="1056" spans="1:7" ht="240">
      <c r="A1056" s="2" t="str">
        <f t="shared" si="64"/>
        <v>42281808</v>
      </c>
      <c r="B1056" s="2" t="str">
        <f t="shared" si="65"/>
        <v>92001652</v>
      </c>
      <c r="C1056" s="2" t="s">
        <v>470</v>
      </c>
      <c r="D1056" s="2" t="str">
        <f t="shared" si="66"/>
        <v>92001652</v>
      </c>
      <c r="E1056" s="2" t="s">
        <v>2811</v>
      </c>
      <c r="F1056" s="2" t="str">
        <f t="shared" si="67"/>
        <v>92001652</v>
      </c>
      <c r="G1056" s="2" t="s">
        <v>2812</v>
      </c>
    </row>
    <row r="1057" spans="1:7" ht="240">
      <c r="A1057" s="2" t="str">
        <f t="shared" si="64"/>
        <v>42281808</v>
      </c>
      <c r="B1057" s="2" t="str">
        <f t="shared" si="65"/>
        <v>92142268</v>
      </c>
      <c r="C1057" s="2" t="s">
        <v>2813</v>
      </c>
      <c r="D1057" s="2" t="str">
        <f t="shared" si="66"/>
        <v>92142268</v>
      </c>
      <c r="E1057" s="2" t="s">
        <v>2814</v>
      </c>
      <c r="F1057" s="2" t="str">
        <f t="shared" si="67"/>
        <v>92142268</v>
      </c>
      <c r="G1057" s="2" t="s">
        <v>2815</v>
      </c>
    </row>
    <row r="1058" spans="1:7" ht="240">
      <c r="A1058" s="2" t="str">
        <f t="shared" si="64"/>
        <v>42281808</v>
      </c>
      <c r="B1058" s="2" t="str">
        <f t="shared" si="65"/>
        <v>92142268</v>
      </c>
      <c r="C1058" s="2" t="s">
        <v>2813</v>
      </c>
      <c r="D1058" s="2" t="str">
        <f t="shared" si="66"/>
        <v>92142268</v>
      </c>
      <c r="E1058" s="2" t="s">
        <v>2814</v>
      </c>
      <c r="F1058" s="2" t="str">
        <f t="shared" si="67"/>
        <v>92142268</v>
      </c>
      <c r="G1058" s="2" t="s">
        <v>2815</v>
      </c>
    </row>
    <row r="1059" spans="1:7" ht="240">
      <c r="A1059" s="2" t="str">
        <f t="shared" si="64"/>
        <v>42281808</v>
      </c>
      <c r="B1059" s="2" t="str">
        <f t="shared" si="65"/>
        <v>92142268</v>
      </c>
      <c r="C1059" s="2" t="s">
        <v>2813</v>
      </c>
      <c r="D1059" s="2" t="str">
        <f t="shared" si="66"/>
        <v>92142268</v>
      </c>
      <c r="E1059" s="2" t="s">
        <v>2814</v>
      </c>
      <c r="F1059" s="2" t="str">
        <f t="shared" si="67"/>
        <v>92142268</v>
      </c>
      <c r="G1059" s="2" t="s">
        <v>2815</v>
      </c>
    </row>
    <row r="1060" spans="1:7" ht="240">
      <c r="A1060" s="2" t="str">
        <f t="shared" si="64"/>
        <v>42281808</v>
      </c>
      <c r="B1060" s="2" t="str">
        <f t="shared" si="65"/>
        <v>92142268</v>
      </c>
      <c r="C1060" s="2" t="s">
        <v>2813</v>
      </c>
      <c r="D1060" s="2" t="str">
        <f t="shared" si="66"/>
        <v>92142268</v>
      </c>
      <c r="E1060" s="2" t="s">
        <v>2814</v>
      </c>
      <c r="F1060" s="2" t="str">
        <f t="shared" si="67"/>
        <v>92142268</v>
      </c>
      <c r="G1060" s="2" t="s">
        <v>2815</v>
      </c>
    </row>
    <row r="1061" spans="1:7" ht="240">
      <c r="A1061" s="2" t="str">
        <f t="shared" si="64"/>
        <v>42281808</v>
      </c>
      <c r="B1061" s="2" t="str">
        <f t="shared" si="65"/>
        <v>92154914</v>
      </c>
      <c r="C1061" s="2" t="s">
        <v>389</v>
      </c>
      <c r="D1061" s="2" t="str">
        <f t="shared" si="66"/>
        <v>92154914</v>
      </c>
      <c r="E1061" s="2" t="s">
        <v>2816</v>
      </c>
      <c r="F1061" s="2" t="str">
        <f t="shared" si="67"/>
        <v>92154914</v>
      </c>
      <c r="G1061" s="2" t="s">
        <v>2817</v>
      </c>
    </row>
    <row r="1062" spans="1:7" ht="240">
      <c r="A1062" s="2" t="str">
        <f t="shared" si="64"/>
        <v>42281808</v>
      </c>
      <c r="B1062" s="2" t="str">
        <f t="shared" si="65"/>
        <v>92154914</v>
      </c>
      <c r="C1062" s="2" t="s">
        <v>389</v>
      </c>
      <c r="D1062" s="2" t="str">
        <f t="shared" si="66"/>
        <v>92154914</v>
      </c>
      <c r="E1062" s="2" t="s">
        <v>2816</v>
      </c>
      <c r="F1062" s="2" t="str">
        <f t="shared" si="67"/>
        <v>92154914</v>
      </c>
      <c r="G1062" s="2" t="s">
        <v>2817</v>
      </c>
    </row>
    <row r="1063" spans="1:7" ht="240">
      <c r="A1063" s="2" t="str">
        <f t="shared" si="64"/>
        <v>42281808</v>
      </c>
      <c r="B1063" s="2" t="str">
        <f t="shared" si="65"/>
        <v>92154914</v>
      </c>
      <c r="C1063" s="2" t="s">
        <v>389</v>
      </c>
      <c r="D1063" s="2" t="str">
        <f t="shared" si="66"/>
        <v>92154914</v>
      </c>
      <c r="E1063" s="2" t="s">
        <v>2816</v>
      </c>
      <c r="F1063" s="2" t="str">
        <f t="shared" si="67"/>
        <v>92154914</v>
      </c>
      <c r="G1063" s="2" t="s">
        <v>2817</v>
      </c>
    </row>
    <row r="1064" spans="1:7" ht="240">
      <c r="A1064" s="2" t="str">
        <f t="shared" si="64"/>
        <v>42281808</v>
      </c>
      <c r="B1064" s="2" t="str">
        <f t="shared" si="65"/>
        <v>92155081</v>
      </c>
      <c r="C1064" s="2" t="s">
        <v>383</v>
      </c>
      <c r="D1064" s="2" t="str">
        <f t="shared" si="66"/>
        <v>92155081</v>
      </c>
      <c r="E1064" s="2" t="s">
        <v>2818</v>
      </c>
      <c r="F1064" s="2" t="str">
        <f t="shared" si="67"/>
        <v>92155081</v>
      </c>
      <c r="G1064" s="2" t="s">
        <v>2819</v>
      </c>
    </row>
    <row r="1065" spans="1:7" ht="240">
      <c r="A1065" s="2" t="str">
        <f t="shared" si="64"/>
        <v>42281808</v>
      </c>
      <c r="B1065" s="2" t="str">
        <f t="shared" si="65"/>
        <v>92155081</v>
      </c>
      <c r="C1065" s="2" t="s">
        <v>383</v>
      </c>
      <c r="D1065" s="2" t="str">
        <f t="shared" si="66"/>
        <v>92155081</v>
      </c>
      <c r="E1065" s="2" t="s">
        <v>2818</v>
      </c>
      <c r="F1065" s="2" t="str">
        <f t="shared" si="67"/>
        <v>92155081</v>
      </c>
      <c r="G1065" s="2" t="s">
        <v>2819</v>
      </c>
    </row>
    <row r="1066" spans="1:7" ht="240">
      <c r="A1066" s="2" t="str">
        <f t="shared" si="64"/>
        <v>42281808</v>
      </c>
      <c r="B1066" s="2" t="str">
        <f t="shared" si="65"/>
        <v>92155081</v>
      </c>
      <c r="C1066" s="2" t="s">
        <v>383</v>
      </c>
      <c r="D1066" s="2" t="str">
        <f t="shared" si="66"/>
        <v>92155081</v>
      </c>
      <c r="E1066" s="2" t="s">
        <v>2818</v>
      </c>
      <c r="F1066" s="2" t="str">
        <f t="shared" si="67"/>
        <v>92155081</v>
      </c>
      <c r="G1066" s="2" t="s">
        <v>2819</v>
      </c>
    </row>
    <row r="1067" spans="1:7" ht="240">
      <c r="A1067" s="2" t="str">
        <f t="shared" si="64"/>
        <v>42281808</v>
      </c>
      <c r="B1067" s="2" t="str">
        <f t="shared" si="65"/>
        <v>92156194</v>
      </c>
      <c r="C1067" s="2" t="s">
        <v>441</v>
      </c>
      <c r="D1067" s="2" t="str">
        <f t="shared" si="66"/>
        <v>92156194</v>
      </c>
      <c r="E1067" s="2" t="s">
        <v>2820</v>
      </c>
      <c r="F1067" s="2" t="str">
        <f t="shared" si="67"/>
        <v>92156194</v>
      </c>
      <c r="G1067" s="2" t="s">
        <v>2821</v>
      </c>
    </row>
    <row r="1068" spans="1:7" ht="240">
      <c r="A1068" s="2" t="str">
        <f t="shared" si="64"/>
        <v>42281808</v>
      </c>
      <c r="B1068" s="2" t="str">
        <f t="shared" si="65"/>
        <v>92156194</v>
      </c>
      <c r="C1068" s="2" t="s">
        <v>441</v>
      </c>
      <c r="D1068" s="2" t="str">
        <f t="shared" si="66"/>
        <v>92156194</v>
      </c>
      <c r="E1068" s="2" t="s">
        <v>2820</v>
      </c>
      <c r="F1068" s="2" t="str">
        <f t="shared" si="67"/>
        <v>92156194</v>
      </c>
      <c r="G1068" s="2" t="s">
        <v>2821</v>
      </c>
    </row>
    <row r="1069" spans="1:7" ht="240">
      <c r="A1069" s="2" t="str">
        <f t="shared" si="64"/>
        <v>42281808</v>
      </c>
      <c r="B1069" s="2" t="str">
        <f t="shared" si="65"/>
        <v>92156194</v>
      </c>
      <c r="C1069" s="2" t="s">
        <v>441</v>
      </c>
      <c r="D1069" s="2" t="str">
        <f t="shared" si="66"/>
        <v>92156194</v>
      </c>
      <c r="E1069" s="2" t="s">
        <v>2820</v>
      </c>
      <c r="F1069" s="2" t="str">
        <f t="shared" si="67"/>
        <v>92156194</v>
      </c>
      <c r="G1069" s="2" t="s">
        <v>2821</v>
      </c>
    </row>
    <row r="1070" spans="1:7" ht="240">
      <c r="A1070" s="2" t="str">
        <f t="shared" si="64"/>
        <v>42281808</v>
      </c>
      <c r="B1070" s="2" t="str">
        <f t="shared" si="65"/>
        <v>92156254</v>
      </c>
      <c r="C1070" s="2" t="s">
        <v>444</v>
      </c>
      <c r="D1070" s="2" t="str">
        <f t="shared" si="66"/>
        <v>92156254</v>
      </c>
      <c r="E1070" s="2" t="s">
        <v>2822</v>
      </c>
      <c r="F1070" s="2" t="str">
        <f t="shared" si="67"/>
        <v>92156254</v>
      </c>
      <c r="G1070" s="2" t="s">
        <v>2823</v>
      </c>
    </row>
    <row r="1071" spans="1:7" ht="240">
      <c r="A1071" s="2" t="str">
        <f t="shared" si="64"/>
        <v>42281808</v>
      </c>
      <c r="B1071" s="2" t="str">
        <f t="shared" si="65"/>
        <v>92156254</v>
      </c>
      <c r="C1071" s="2" t="s">
        <v>444</v>
      </c>
      <c r="D1071" s="2" t="str">
        <f t="shared" si="66"/>
        <v>92156254</v>
      </c>
      <c r="E1071" s="2" t="s">
        <v>2822</v>
      </c>
      <c r="F1071" s="2" t="str">
        <f t="shared" si="67"/>
        <v>92156254</v>
      </c>
      <c r="G1071" s="2" t="s">
        <v>2823</v>
      </c>
    </row>
    <row r="1072" spans="1:7" ht="240">
      <c r="A1072" s="2" t="str">
        <f t="shared" si="64"/>
        <v>42281808</v>
      </c>
      <c r="B1072" s="2" t="str">
        <f t="shared" si="65"/>
        <v>92156254</v>
      </c>
      <c r="C1072" s="2" t="s">
        <v>444</v>
      </c>
      <c r="D1072" s="2" t="str">
        <f t="shared" si="66"/>
        <v>92156254</v>
      </c>
      <c r="E1072" s="2" t="s">
        <v>2822</v>
      </c>
      <c r="F1072" s="2" t="str">
        <f t="shared" si="67"/>
        <v>92156254</v>
      </c>
      <c r="G1072" s="2" t="s">
        <v>2823</v>
      </c>
    </row>
    <row r="1073" spans="1:7" ht="240">
      <c r="A1073" s="2" t="str">
        <f t="shared" si="64"/>
        <v>42281808</v>
      </c>
      <c r="B1073" s="2" t="str">
        <f t="shared" si="65"/>
        <v>92156285</v>
      </c>
      <c r="C1073" s="2" t="s">
        <v>447</v>
      </c>
      <c r="D1073" s="2" t="str">
        <f t="shared" si="66"/>
        <v>92156285</v>
      </c>
      <c r="E1073" s="2" t="s">
        <v>2824</v>
      </c>
      <c r="F1073" s="2" t="str">
        <f t="shared" si="67"/>
        <v>92156285</v>
      </c>
      <c r="G1073" s="2" t="s">
        <v>2825</v>
      </c>
    </row>
    <row r="1074" spans="1:7" ht="240">
      <c r="A1074" s="2" t="str">
        <f t="shared" si="64"/>
        <v>42281808</v>
      </c>
      <c r="B1074" s="2" t="str">
        <f t="shared" si="65"/>
        <v>92156285</v>
      </c>
      <c r="C1074" s="2" t="s">
        <v>447</v>
      </c>
      <c r="D1074" s="2" t="str">
        <f t="shared" si="66"/>
        <v>92156285</v>
      </c>
      <c r="E1074" s="2" t="s">
        <v>2824</v>
      </c>
      <c r="F1074" s="2" t="str">
        <f t="shared" si="67"/>
        <v>92156285</v>
      </c>
      <c r="G1074" s="2" t="s">
        <v>2825</v>
      </c>
    </row>
    <row r="1075" spans="1:7" ht="240">
      <c r="A1075" s="2" t="str">
        <f t="shared" si="64"/>
        <v>42281808</v>
      </c>
      <c r="B1075" s="2" t="str">
        <f t="shared" si="65"/>
        <v>92156285</v>
      </c>
      <c r="C1075" s="2" t="s">
        <v>447</v>
      </c>
      <c r="D1075" s="2" t="str">
        <f t="shared" si="66"/>
        <v>92156285</v>
      </c>
      <c r="E1075" s="2" t="s">
        <v>2824</v>
      </c>
      <c r="F1075" s="2" t="str">
        <f t="shared" si="67"/>
        <v>92156285</v>
      </c>
      <c r="G1075" s="2" t="s">
        <v>2825</v>
      </c>
    </row>
    <row r="1076" spans="1:7" ht="240">
      <c r="A1076" s="2" t="str">
        <f t="shared" si="64"/>
        <v>42281808</v>
      </c>
      <c r="B1076" s="2" t="str">
        <f t="shared" si="65"/>
        <v>92162585</v>
      </c>
      <c r="C1076" s="2" t="s">
        <v>2826</v>
      </c>
      <c r="D1076" s="2" t="str">
        <f t="shared" si="66"/>
        <v>92162585</v>
      </c>
      <c r="E1076" s="2" t="s">
        <v>2827</v>
      </c>
      <c r="F1076" s="2" t="str">
        <f t="shared" si="67"/>
        <v>92162585</v>
      </c>
      <c r="G1076" s="2" t="s">
        <v>2828</v>
      </c>
    </row>
    <row r="1077" spans="1:7" ht="240">
      <c r="A1077" s="2" t="str">
        <f t="shared" si="64"/>
        <v>42281810</v>
      </c>
      <c r="B1077" s="2" t="str">
        <f t="shared" si="65"/>
        <v>92146999</v>
      </c>
      <c r="C1077" s="2" t="s">
        <v>464</v>
      </c>
      <c r="D1077" s="2" t="str">
        <f t="shared" si="66"/>
        <v>92146999</v>
      </c>
      <c r="E1077" s="2" t="s">
        <v>2829</v>
      </c>
      <c r="F1077" s="2" t="str">
        <f t="shared" si="67"/>
        <v>92146999</v>
      </c>
      <c r="G1077" s="2" t="s">
        <v>2830</v>
      </c>
    </row>
    <row r="1078" spans="1:7" ht="240">
      <c r="A1078" s="2" t="str">
        <f t="shared" si="64"/>
        <v>42281810</v>
      </c>
      <c r="B1078" s="2" t="str">
        <f t="shared" si="65"/>
        <v>92146999</v>
      </c>
      <c r="C1078" s="2" t="s">
        <v>464</v>
      </c>
      <c r="D1078" s="2" t="str">
        <f t="shared" si="66"/>
        <v>92146999</v>
      </c>
      <c r="E1078" s="2" t="s">
        <v>2829</v>
      </c>
      <c r="F1078" s="2" t="str">
        <f t="shared" si="67"/>
        <v>92146999</v>
      </c>
      <c r="G1078" s="2" t="s">
        <v>2830</v>
      </c>
    </row>
    <row r="1079" spans="1:7" ht="240">
      <c r="A1079" s="2" t="str">
        <f t="shared" si="64"/>
        <v>42281916</v>
      </c>
      <c r="B1079" s="2" t="str">
        <f t="shared" si="65"/>
        <v>92156807</v>
      </c>
      <c r="C1079" s="2" t="s">
        <v>2831</v>
      </c>
      <c r="D1079" s="2" t="str">
        <f t="shared" si="66"/>
        <v>92156807</v>
      </c>
      <c r="E1079" s="2" t="s">
        <v>2832</v>
      </c>
      <c r="F1079" s="2" t="str">
        <f t="shared" si="67"/>
        <v>92156807</v>
      </c>
      <c r="G1079" s="2" t="s">
        <v>2833</v>
      </c>
    </row>
    <row r="1080" spans="1:7" ht="240">
      <c r="A1080" s="2" t="str">
        <f t="shared" si="64"/>
        <v>42291607</v>
      </c>
      <c r="B1080" s="2" t="str">
        <f t="shared" si="65"/>
        <v>92024064</v>
      </c>
      <c r="C1080" s="2" t="s">
        <v>2834</v>
      </c>
      <c r="D1080" s="2" t="str">
        <f t="shared" si="66"/>
        <v>92024064</v>
      </c>
      <c r="E1080" s="2" t="s">
        <v>2835</v>
      </c>
      <c r="F1080" s="2" t="str">
        <f t="shared" si="67"/>
        <v>92024064</v>
      </c>
      <c r="G1080" s="2" t="s">
        <v>2836</v>
      </c>
    </row>
    <row r="1081" spans="1:7" ht="240">
      <c r="A1081" s="2" t="str">
        <f t="shared" si="64"/>
        <v>42291613</v>
      </c>
      <c r="B1081" s="2" t="str">
        <f t="shared" si="65"/>
        <v>92141405</v>
      </c>
      <c r="C1081" s="2" t="s">
        <v>2837</v>
      </c>
      <c r="D1081" s="2" t="str">
        <f t="shared" si="66"/>
        <v>92141405</v>
      </c>
      <c r="E1081" s="2" t="s">
        <v>2838</v>
      </c>
      <c r="F1081" s="2" t="str">
        <f t="shared" si="67"/>
        <v>92141405</v>
      </c>
      <c r="G1081" s="2" t="s">
        <v>2839</v>
      </c>
    </row>
    <row r="1082" spans="1:7" ht="240">
      <c r="A1082" s="2" t="str">
        <f t="shared" si="64"/>
        <v>42291613</v>
      </c>
      <c r="B1082" s="2" t="str">
        <f t="shared" si="65"/>
        <v>92141405</v>
      </c>
      <c r="C1082" s="2" t="s">
        <v>2837</v>
      </c>
      <c r="D1082" s="2" t="str">
        <f t="shared" si="66"/>
        <v>92141405</v>
      </c>
      <c r="E1082" s="2" t="s">
        <v>2838</v>
      </c>
      <c r="F1082" s="2" t="str">
        <f t="shared" si="67"/>
        <v>92141405</v>
      </c>
      <c r="G1082" s="2" t="s">
        <v>2839</v>
      </c>
    </row>
    <row r="1083" spans="1:7" ht="240">
      <c r="A1083" s="2" t="str">
        <f t="shared" si="64"/>
        <v>42291613</v>
      </c>
      <c r="B1083" s="2" t="str">
        <f t="shared" si="65"/>
        <v>92141405</v>
      </c>
      <c r="C1083" s="2" t="s">
        <v>2837</v>
      </c>
      <c r="D1083" s="2" t="str">
        <f t="shared" si="66"/>
        <v>92141405</v>
      </c>
      <c r="E1083" s="2" t="s">
        <v>2838</v>
      </c>
      <c r="F1083" s="2" t="str">
        <f t="shared" si="67"/>
        <v>92141405</v>
      </c>
      <c r="G1083" s="2" t="s">
        <v>2839</v>
      </c>
    </row>
    <row r="1084" spans="1:7" ht="240">
      <c r="A1084" s="2" t="str">
        <f t="shared" si="64"/>
        <v>42291613</v>
      </c>
      <c r="B1084" s="2" t="str">
        <f t="shared" si="65"/>
        <v>92141405</v>
      </c>
      <c r="C1084" s="2" t="s">
        <v>2837</v>
      </c>
      <c r="D1084" s="2" t="str">
        <f t="shared" si="66"/>
        <v>92141405</v>
      </c>
      <c r="E1084" s="2" t="s">
        <v>2838</v>
      </c>
      <c r="F1084" s="2" t="str">
        <f t="shared" si="67"/>
        <v>92141405</v>
      </c>
      <c r="G1084" s="2" t="s">
        <v>2839</v>
      </c>
    </row>
    <row r="1085" spans="1:7" ht="240">
      <c r="A1085" s="2" t="str">
        <f t="shared" si="64"/>
        <v>42291613</v>
      </c>
      <c r="B1085" s="2" t="str">
        <f t="shared" si="65"/>
        <v>92141446</v>
      </c>
      <c r="C1085" s="2" t="s">
        <v>2840</v>
      </c>
      <c r="D1085" s="2" t="str">
        <f t="shared" si="66"/>
        <v>92141446</v>
      </c>
      <c r="E1085" s="2" t="s">
        <v>2841</v>
      </c>
      <c r="F1085" s="2" t="str">
        <f t="shared" si="67"/>
        <v>92141446</v>
      </c>
      <c r="G1085" s="2" t="s">
        <v>2842</v>
      </c>
    </row>
    <row r="1086" spans="1:7" ht="240">
      <c r="A1086" s="2" t="str">
        <f t="shared" si="64"/>
        <v>42291613</v>
      </c>
      <c r="B1086" s="2" t="str">
        <f t="shared" si="65"/>
        <v>92141446</v>
      </c>
      <c r="C1086" s="2" t="s">
        <v>2840</v>
      </c>
      <c r="D1086" s="2" t="str">
        <f t="shared" si="66"/>
        <v>92141446</v>
      </c>
      <c r="E1086" s="2" t="s">
        <v>2841</v>
      </c>
      <c r="F1086" s="2" t="str">
        <f t="shared" si="67"/>
        <v>92141446</v>
      </c>
      <c r="G1086" s="2" t="s">
        <v>2842</v>
      </c>
    </row>
    <row r="1087" spans="1:7" ht="240">
      <c r="A1087" s="2" t="str">
        <f t="shared" si="64"/>
        <v>42291613</v>
      </c>
      <c r="B1087" s="2" t="str">
        <f t="shared" si="65"/>
        <v>92141446</v>
      </c>
      <c r="C1087" s="2" t="s">
        <v>2840</v>
      </c>
      <c r="D1087" s="2" t="str">
        <f t="shared" si="66"/>
        <v>92141446</v>
      </c>
      <c r="E1087" s="2" t="s">
        <v>2841</v>
      </c>
      <c r="F1087" s="2" t="str">
        <f t="shared" si="67"/>
        <v>92141446</v>
      </c>
      <c r="G1087" s="2" t="s">
        <v>2842</v>
      </c>
    </row>
    <row r="1088" spans="1:7" ht="240">
      <c r="A1088" s="2" t="str">
        <f t="shared" si="64"/>
        <v>42291613</v>
      </c>
      <c r="B1088" s="2" t="str">
        <f t="shared" si="65"/>
        <v>92156066</v>
      </c>
      <c r="C1088" s="2" t="s">
        <v>2843</v>
      </c>
      <c r="D1088" s="2" t="str">
        <f t="shared" si="66"/>
        <v>92156066</v>
      </c>
      <c r="E1088" s="2" t="s">
        <v>2844</v>
      </c>
      <c r="F1088" s="2" t="str">
        <f t="shared" si="67"/>
        <v>92156066</v>
      </c>
      <c r="G1088" s="2" t="s">
        <v>2845</v>
      </c>
    </row>
    <row r="1089" spans="1:7" ht="240">
      <c r="A1089" s="2" t="str">
        <f t="shared" si="64"/>
        <v>42291613</v>
      </c>
      <c r="B1089" s="2" t="str">
        <f t="shared" si="65"/>
        <v>92156066</v>
      </c>
      <c r="C1089" s="2" t="s">
        <v>2843</v>
      </c>
      <c r="D1089" s="2" t="str">
        <f t="shared" si="66"/>
        <v>92156066</v>
      </c>
      <c r="E1089" s="2" t="s">
        <v>2844</v>
      </c>
      <c r="F1089" s="2" t="str">
        <f t="shared" si="67"/>
        <v>92156066</v>
      </c>
      <c r="G1089" s="2" t="s">
        <v>2845</v>
      </c>
    </row>
    <row r="1090" spans="1:7" ht="240">
      <c r="A1090" s="2" t="str">
        <f t="shared" ref="A1090:A1153" si="68">LEFT(C1090,8)</f>
        <v>42291613</v>
      </c>
      <c r="B1090" s="2" t="str">
        <f t="shared" ref="B1090:B1153" si="69">RIGHT(C1090,8)</f>
        <v>92168723</v>
      </c>
      <c r="C1090" s="2" t="s">
        <v>2846</v>
      </c>
      <c r="D1090" s="2" t="str">
        <f t="shared" si="66"/>
        <v>92168723</v>
      </c>
      <c r="E1090" s="2" t="s">
        <v>2847</v>
      </c>
      <c r="F1090" s="2" t="str">
        <f t="shared" si="67"/>
        <v>92168723</v>
      </c>
      <c r="G1090" s="2" t="s">
        <v>2848</v>
      </c>
    </row>
    <row r="1091" spans="1:7" ht="240">
      <c r="A1091" s="2" t="str">
        <f t="shared" si="68"/>
        <v>42291613</v>
      </c>
      <c r="B1091" s="2" t="str">
        <f t="shared" si="69"/>
        <v>92168723</v>
      </c>
      <c r="C1091" s="2" t="s">
        <v>2846</v>
      </c>
      <c r="D1091" s="2" t="str">
        <f t="shared" ref="D1091:D1154" si="70">B1091</f>
        <v>92168723</v>
      </c>
      <c r="E1091" s="2" t="s">
        <v>2847</v>
      </c>
      <c r="F1091" s="2" t="str">
        <f t="shared" ref="F1091:F1154" si="71">B1091</f>
        <v>92168723</v>
      </c>
      <c r="G1091" s="2" t="s">
        <v>2848</v>
      </c>
    </row>
    <row r="1092" spans="1:7" ht="240">
      <c r="A1092" s="2" t="str">
        <f t="shared" si="68"/>
        <v>42291613</v>
      </c>
      <c r="B1092" s="2" t="str">
        <f t="shared" si="69"/>
        <v>92169084</v>
      </c>
      <c r="C1092" s="2" t="s">
        <v>2849</v>
      </c>
      <c r="D1092" s="2" t="str">
        <f t="shared" si="70"/>
        <v>92169084</v>
      </c>
      <c r="E1092" s="2" t="s">
        <v>2850</v>
      </c>
      <c r="F1092" s="2" t="str">
        <f t="shared" si="71"/>
        <v>92169084</v>
      </c>
      <c r="G1092" s="2" t="s">
        <v>2851</v>
      </c>
    </row>
    <row r="1093" spans="1:7" ht="240">
      <c r="A1093" s="2" t="str">
        <f t="shared" si="68"/>
        <v>42291613</v>
      </c>
      <c r="B1093" s="2" t="str">
        <f t="shared" si="69"/>
        <v>92169260</v>
      </c>
      <c r="C1093" s="2" t="s">
        <v>2852</v>
      </c>
      <c r="D1093" s="2" t="str">
        <f t="shared" si="70"/>
        <v>92169260</v>
      </c>
      <c r="E1093" s="2" t="s">
        <v>2853</v>
      </c>
      <c r="F1093" s="2" t="str">
        <f t="shared" si="71"/>
        <v>92169260</v>
      </c>
      <c r="G1093" s="2" t="s">
        <v>2854</v>
      </c>
    </row>
    <row r="1094" spans="1:7" ht="240">
      <c r="A1094" s="2" t="str">
        <f t="shared" si="68"/>
        <v>42291613</v>
      </c>
      <c r="B1094" s="2" t="str">
        <f t="shared" si="69"/>
        <v>92169360</v>
      </c>
      <c r="C1094" s="2" t="s">
        <v>2855</v>
      </c>
      <c r="D1094" s="2" t="str">
        <f t="shared" si="70"/>
        <v>92169360</v>
      </c>
      <c r="E1094" s="2" t="s">
        <v>2856</v>
      </c>
      <c r="F1094" s="2" t="str">
        <f t="shared" si="71"/>
        <v>92169360</v>
      </c>
      <c r="G1094" s="2" t="s">
        <v>2857</v>
      </c>
    </row>
    <row r="1095" spans="1:7" ht="240">
      <c r="A1095" s="2" t="str">
        <f t="shared" si="68"/>
        <v>42291613</v>
      </c>
      <c r="B1095" s="2" t="str">
        <f t="shared" si="69"/>
        <v>92169361</v>
      </c>
      <c r="C1095" s="2" t="s">
        <v>2858</v>
      </c>
      <c r="D1095" s="2" t="str">
        <f t="shared" si="70"/>
        <v>92169361</v>
      </c>
      <c r="E1095" s="2" t="s">
        <v>2859</v>
      </c>
      <c r="F1095" s="2" t="str">
        <f t="shared" si="71"/>
        <v>92169361</v>
      </c>
      <c r="G1095" s="2" t="s">
        <v>2854</v>
      </c>
    </row>
    <row r="1096" spans="1:7" ht="240">
      <c r="A1096" s="2" t="str">
        <f t="shared" si="68"/>
        <v>42291613</v>
      </c>
      <c r="B1096" s="2" t="str">
        <f t="shared" si="69"/>
        <v>92169371</v>
      </c>
      <c r="C1096" s="2" t="s">
        <v>2860</v>
      </c>
      <c r="D1096" s="2" t="str">
        <f t="shared" si="70"/>
        <v>92169371</v>
      </c>
      <c r="E1096" s="2" t="s">
        <v>2861</v>
      </c>
      <c r="F1096" s="2" t="str">
        <f t="shared" si="71"/>
        <v>92169371</v>
      </c>
      <c r="G1096" s="2" t="s">
        <v>2862</v>
      </c>
    </row>
    <row r="1097" spans="1:7" ht="240">
      <c r="A1097" s="2" t="str">
        <f t="shared" si="68"/>
        <v>42291613</v>
      </c>
      <c r="B1097" s="2" t="str">
        <f t="shared" si="69"/>
        <v>92169375</v>
      </c>
      <c r="C1097" s="2" t="s">
        <v>2863</v>
      </c>
      <c r="D1097" s="2" t="str">
        <f t="shared" si="70"/>
        <v>92169375</v>
      </c>
      <c r="E1097" s="2" t="s">
        <v>2864</v>
      </c>
      <c r="F1097" s="2" t="str">
        <f t="shared" si="71"/>
        <v>92169375</v>
      </c>
      <c r="G1097" s="2" t="s">
        <v>2865</v>
      </c>
    </row>
    <row r="1098" spans="1:7" ht="240">
      <c r="A1098" s="2" t="str">
        <f t="shared" si="68"/>
        <v>42291613</v>
      </c>
      <c r="B1098" s="2" t="str">
        <f t="shared" si="69"/>
        <v>92169389</v>
      </c>
      <c r="C1098" s="2" t="s">
        <v>2866</v>
      </c>
      <c r="D1098" s="2" t="str">
        <f t="shared" si="70"/>
        <v>92169389</v>
      </c>
      <c r="E1098" s="2" t="s">
        <v>2867</v>
      </c>
      <c r="F1098" s="2" t="str">
        <f t="shared" si="71"/>
        <v>92169389</v>
      </c>
      <c r="G1098" s="2" t="s">
        <v>2868</v>
      </c>
    </row>
    <row r="1099" spans="1:7" ht="240">
      <c r="A1099" s="2" t="str">
        <f t="shared" si="68"/>
        <v>42291613</v>
      </c>
      <c r="B1099" s="2" t="str">
        <f t="shared" si="69"/>
        <v>92169391</v>
      </c>
      <c r="C1099" s="2" t="s">
        <v>2869</v>
      </c>
      <c r="D1099" s="2" t="str">
        <f t="shared" si="70"/>
        <v>92169391</v>
      </c>
      <c r="E1099" s="2" t="s">
        <v>2870</v>
      </c>
      <c r="F1099" s="2" t="str">
        <f t="shared" si="71"/>
        <v>92169391</v>
      </c>
      <c r="G1099" s="2" t="s">
        <v>2871</v>
      </c>
    </row>
    <row r="1100" spans="1:7" ht="240">
      <c r="A1100" s="2" t="str">
        <f t="shared" si="68"/>
        <v>42291613</v>
      </c>
      <c r="B1100" s="2" t="str">
        <f t="shared" si="69"/>
        <v>92169395</v>
      </c>
      <c r="C1100" s="2" t="s">
        <v>2872</v>
      </c>
      <c r="D1100" s="2" t="str">
        <f t="shared" si="70"/>
        <v>92169395</v>
      </c>
      <c r="E1100" s="2" t="s">
        <v>2873</v>
      </c>
      <c r="F1100" s="2" t="str">
        <f t="shared" si="71"/>
        <v>92169395</v>
      </c>
      <c r="G1100" s="2" t="s">
        <v>2874</v>
      </c>
    </row>
    <row r="1101" spans="1:7" ht="240">
      <c r="A1101" s="2" t="str">
        <f t="shared" si="68"/>
        <v>42291613</v>
      </c>
      <c r="B1101" s="2" t="str">
        <f t="shared" si="69"/>
        <v>92169397</v>
      </c>
      <c r="C1101" s="2" t="s">
        <v>2875</v>
      </c>
      <c r="D1101" s="2" t="str">
        <f t="shared" si="70"/>
        <v>92169397</v>
      </c>
      <c r="E1101" s="2" t="s">
        <v>2876</v>
      </c>
      <c r="F1101" s="2" t="str">
        <f t="shared" si="71"/>
        <v>92169397</v>
      </c>
      <c r="G1101" s="2" t="s">
        <v>2877</v>
      </c>
    </row>
    <row r="1102" spans="1:7" ht="240">
      <c r="A1102" s="2" t="str">
        <f t="shared" si="68"/>
        <v>42291613</v>
      </c>
      <c r="B1102" s="2" t="str">
        <f t="shared" si="69"/>
        <v>92169402</v>
      </c>
      <c r="C1102" s="2" t="s">
        <v>2878</v>
      </c>
      <c r="D1102" s="2" t="str">
        <f t="shared" si="70"/>
        <v>92169402</v>
      </c>
      <c r="E1102" s="2" t="s">
        <v>2879</v>
      </c>
      <c r="F1102" s="2" t="str">
        <f t="shared" si="71"/>
        <v>92169402</v>
      </c>
      <c r="G1102" s="2" t="s">
        <v>2880</v>
      </c>
    </row>
    <row r="1103" spans="1:7" ht="240">
      <c r="A1103" s="2" t="str">
        <f t="shared" si="68"/>
        <v>42291613</v>
      </c>
      <c r="B1103" s="2" t="str">
        <f t="shared" si="69"/>
        <v>92169404</v>
      </c>
      <c r="C1103" s="2" t="s">
        <v>2881</v>
      </c>
      <c r="D1103" s="2" t="str">
        <f t="shared" si="70"/>
        <v>92169404</v>
      </c>
      <c r="E1103" s="2" t="s">
        <v>2882</v>
      </c>
      <c r="F1103" s="2" t="str">
        <f t="shared" si="71"/>
        <v>92169404</v>
      </c>
      <c r="G1103" s="2" t="s">
        <v>2883</v>
      </c>
    </row>
    <row r="1104" spans="1:7" ht="240">
      <c r="A1104" s="2" t="str">
        <f t="shared" si="68"/>
        <v>42291613</v>
      </c>
      <c r="B1104" s="2" t="str">
        <f t="shared" si="69"/>
        <v>92169405</v>
      </c>
      <c r="C1104" s="2" t="s">
        <v>2884</v>
      </c>
      <c r="D1104" s="2" t="str">
        <f t="shared" si="70"/>
        <v>92169405</v>
      </c>
      <c r="E1104" s="2" t="s">
        <v>2885</v>
      </c>
      <c r="F1104" s="2" t="str">
        <f t="shared" si="71"/>
        <v>92169405</v>
      </c>
      <c r="G1104" s="2" t="s">
        <v>2868</v>
      </c>
    </row>
    <row r="1105" spans="1:7" ht="240">
      <c r="A1105" s="2" t="str">
        <f t="shared" si="68"/>
        <v>42291613</v>
      </c>
      <c r="B1105" s="2" t="str">
        <f t="shared" si="69"/>
        <v>92169411</v>
      </c>
      <c r="C1105" s="2" t="s">
        <v>2886</v>
      </c>
      <c r="D1105" s="2" t="str">
        <f t="shared" si="70"/>
        <v>92169411</v>
      </c>
      <c r="E1105" s="2" t="s">
        <v>2887</v>
      </c>
      <c r="F1105" s="2" t="str">
        <f t="shared" si="71"/>
        <v>92169411</v>
      </c>
      <c r="G1105" s="2" t="s">
        <v>2888</v>
      </c>
    </row>
    <row r="1106" spans="1:7" ht="240">
      <c r="A1106" s="2" t="str">
        <f t="shared" si="68"/>
        <v>42291613</v>
      </c>
      <c r="B1106" s="2" t="str">
        <f t="shared" si="69"/>
        <v>92169412</v>
      </c>
      <c r="C1106" s="2" t="s">
        <v>2889</v>
      </c>
      <c r="D1106" s="2" t="str">
        <f t="shared" si="70"/>
        <v>92169412</v>
      </c>
      <c r="E1106" s="2" t="s">
        <v>2890</v>
      </c>
      <c r="F1106" s="2" t="str">
        <f t="shared" si="71"/>
        <v>92169412</v>
      </c>
      <c r="G1106" s="2" t="s">
        <v>2891</v>
      </c>
    </row>
    <row r="1107" spans="1:7" ht="240">
      <c r="A1107" s="2" t="str">
        <f t="shared" si="68"/>
        <v>42291613</v>
      </c>
      <c r="B1107" s="2" t="str">
        <f t="shared" si="69"/>
        <v>92169418</v>
      </c>
      <c r="C1107" s="2" t="s">
        <v>2892</v>
      </c>
      <c r="D1107" s="2" t="str">
        <f t="shared" si="70"/>
        <v>92169418</v>
      </c>
      <c r="E1107" s="2" t="s">
        <v>2893</v>
      </c>
      <c r="F1107" s="2" t="str">
        <f t="shared" si="71"/>
        <v>92169418</v>
      </c>
      <c r="G1107" s="2" t="s">
        <v>2894</v>
      </c>
    </row>
    <row r="1108" spans="1:7" ht="240">
      <c r="A1108" s="2" t="str">
        <f t="shared" si="68"/>
        <v>42291613</v>
      </c>
      <c r="B1108" s="2" t="str">
        <f t="shared" si="69"/>
        <v>92169430</v>
      </c>
      <c r="C1108" s="2" t="s">
        <v>2895</v>
      </c>
      <c r="D1108" s="2" t="str">
        <f t="shared" si="70"/>
        <v>92169430</v>
      </c>
      <c r="E1108" s="2" t="s">
        <v>2896</v>
      </c>
      <c r="F1108" s="2" t="str">
        <f t="shared" si="71"/>
        <v>92169430</v>
      </c>
      <c r="G1108" s="2" t="s">
        <v>2888</v>
      </c>
    </row>
    <row r="1109" spans="1:7" ht="240">
      <c r="A1109" s="2" t="str">
        <f t="shared" si="68"/>
        <v>42291613</v>
      </c>
      <c r="B1109" s="2" t="str">
        <f t="shared" si="69"/>
        <v>92169443</v>
      </c>
      <c r="C1109" s="2" t="s">
        <v>2897</v>
      </c>
      <c r="D1109" s="2" t="str">
        <f t="shared" si="70"/>
        <v>92169443</v>
      </c>
      <c r="E1109" s="2" t="s">
        <v>2898</v>
      </c>
      <c r="F1109" s="2" t="str">
        <f t="shared" si="71"/>
        <v>92169443</v>
      </c>
      <c r="G1109" s="2" t="s">
        <v>2862</v>
      </c>
    </row>
    <row r="1110" spans="1:7" ht="240">
      <c r="A1110" s="2" t="str">
        <f t="shared" si="68"/>
        <v>42291613</v>
      </c>
      <c r="B1110" s="2" t="str">
        <f t="shared" si="69"/>
        <v>92169456</v>
      </c>
      <c r="C1110" s="2" t="s">
        <v>2899</v>
      </c>
      <c r="D1110" s="2" t="str">
        <f t="shared" si="70"/>
        <v>92169456</v>
      </c>
      <c r="E1110" s="2" t="s">
        <v>2900</v>
      </c>
      <c r="F1110" s="2" t="str">
        <f t="shared" si="71"/>
        <v>92169456</v>
      </c>
      <c r="G1110" s="2" t="s">
        <v>2901</v>
      </c>
    </row>
    <row r="1111" spans="1:7" ht="240">
      <c r="A1111" s="2" t="str">
        <f t="shared" si="68"/>
        <v>42291613</v>
      </c>
      <c r="B1111" s="2" t="str">
        <f t="shared" si="69"/>
        <v>92170033</v>
      </c>
      <c r="C1111" s="2" t="s">
        <v>2902</v>
      </c>
      <c r="D1111" s="2" t="str">
        <f t="shared" si="70"/>
        <v>92170033</v>
      </c>
      <c r="E1111" s="2" t="s">
        <v>2903</v>
      </c>
      <c r="F1111" s="2" t="str">
        <f t="shared" si="71"/>
        <v>92170033</v>
      </c>
      <c r="G1111" s="2" t="s">
        <v>2877</v>
      </c>
    </row>
    <row r="1112" spans="1:7" ht="240">
      <c r="A1112" s="2" t="str">
        <f t="shared" si="68"/>
        <v>42291614</v>
      </c>
      <c r="B1112" s="2" t="str">
        <f t="shared" si="69"/>
        <v>92158918</v>
      </c>
      <c r="C1112" s="2" t="s">
        <v>2904</v>
      </c>
      <c r="D1112" s="2" t="str">
        <f t="shared" si="70"/>
        <v>92158918</v>
      </c>
      <c r="E1112" s="2" t="s">
        <v>2905</v>
      </c>
      <c r="F1112" s="2" t="str">
        <f t="shared" si="71"/>
        <v>92158918</v>
      </c>
      <c r="G1112" s="2" t="s">
        <v>2906</v>
      </c>
    </row>
    <row r="1113" spans="1:7" ht="240">
      <c r="A1113" s="2" t="str">
        <f t="shared" si="68"/>
        <v>42291614</v>
      </c>
      <c r="B1113" s="2" t="str">
        <f t="shared" si="69"/>
        <v>92158918</v>
      </c>
      <c r="C1113" s="2" t="s">
        <v>2904</v>
      </c>
      <c r="D1113" s="2" t="str">
        <f t="shared" si="70"/>
        <v>92158918</v>
      </c>
      <c r="E1113" s="2" t="s">
        <v>2905</v>
      </c>
      <c r="F1113" s="2" t="str">
        <f t="shared" si="71"/>
        <v>92158918</v>
      </c>
      <c r="G1113" s="2" t="s">
        <v>2906</v>
      </c>
    </row>
    <row r="1114" spans="1:7" ht="240">
      <c r="A1114" s="2" t="str">
        <f t="shared" si="68"/>
        <v>42291614</v>
      </c>
      <c r="B1114" s="2" t="str">
        <f t="shared" si="69"/>
        <v>92158918</v>
      </c>
      <c r="C1114" s="2" t="s">
        <v>2904</v>
      </c>
      <c r="D1114" s="2" t="str">
        <f t="shared" si="70"/>
        <v>92158918</v>
      </c>
      <c r="E1114" s="2" t="s">
        <v>2905</v>
      </c>
      <c r="F1114" s="2" t="str">
        <f t="shared" si="71"/>
        <v>92158918</v>
      </c>
      <c r="G1114" s="2" t="s">
        <v>2906</v>
      </c>
    </row>
    <row r="1115" spans="1:7" ht="240">
      <c r="A1115" s="2" t="str">
        <f t="shared" si="68"/>
        <v>42291627</v>
      </c>
      <c r="B1115" s="2" t="str">
        <f t="shared" si="69"/>
        <v>92137834</v>
      </c>
      <c r="C1115" s="2" t="s">
        <v>2907</v>
      </c>
      <c r="D1115" s="2" t="str">
        <f t="shared" si="70"/>
        <v>92137834</v>
      </c>
      <c r="E1115" s="2" t="s">
        <v>2908</v>
      </c>
      <c r="F1115" s="2" t="str">
        <f t="shared" si="71"/>
        <v>92137834</v>
      </c>
      <c r="G1115" s="2" t="s">
        <v>2908</v>
      </c>
    </row>
    <row r="1116" spans="1:7" ht="240">
      <c r="A1116" s="2" t="str">
        <f t="shared" si="68"/>
        <v>42291701</v>
      </c>
      <c r="B1116" s="2" t="str">
        <f t="shared" si="69"/>
        <v>92166641</v>
      </c>
      <c r="C1116" s="2" t="s">
        <v>2909</v>
      </c>
      <c r="D1116" s="2" t="str">
        <f t="shared" si="70"/>
        <v>92166641</v>
      </c>
      <c r="E1116" s="2" t="s">
        <v>2910</v>
      </c>
      <c r="F1116" s="2" t="str">
        <f t="shared" si="71"/>
        <v>92166641</v>
      </c>
      <c r="G1116" s="2" t="s">
        <v>2911</v>
      </c>
    </row>
    <row r="1117" spans="1:7" ht="240">
      <c r="A1117" s="2" t="str">
        <f t="shared" si="68"/>
        <v>42291701</v>
      </c>
      <c r="B1117" s="2" t="str">
        <f t="shared" si="69"/>
        <v>92166788</v>
      </c>
      <c r="C1117" s="2" t="s">
        <v>2912</v>
      </c>
      <c r="D1117" s="2" t="str">
        <f t="shared" si="70"/>
        <v>92166788</v>
      </c>
      <c r="E1117" s="2" t="s">
        <v>2913</v>
      </c>
      <c r="F1117" s="2" t="str">
        <f t="shared" si="71"/>
        <v>92166788</v>
      </c>
      <c r="G1117" s="2" t="s">
        <v>2914</v>
      </c>
    </row>
    <row r="1118" spans="1:7" ht="240">
      <c r="A1118" s="2" t="str">
        <f t="shared" si="68"/>
        <v>42292802</v>
      </c>
      <c r="B1118" s="2" t="str">
        <f t="shared" si="69"/>
        <v>92168945</v>
      </c>
      <c r="C1118" s="2" t="s">
        <v>525</v>
      </c>
      <c r="D1118" s="2" t="str">
        <f t="shared" si="70"/>
        <v>92168945</v>
      </c>
      <c r="E1118" s="2" t="s">
        <v>2915</v>
      </c>
      <c r="F1118" s="2" t="str">
        <f t="shared" si="71"/>
        <v>92168945</v>
      </c>
      <c r="G1118" s="2" t="s">
        <v>2916</v>
      </c>
    </row>
    <row r="1119" spans="1:7" ht="240">
      <c r="A1119" s="2" t="str">
        <f t="shared" si="68"/>
        <v>42292904</v>
      </c>
      <c r="B1119" s="2" t="str">
        <f t="shared" si="69"/>
        <v>92151632</v>
      </c>
      <c r="C1119" s="2" t="s">
        <v>2917</v>
      </c>
      <c r="D1119" s="2" t="str">
        <f t="shared" si="70"/>
        <v>92151632</v>
      </c>
      <c r="E1119" s="2" t="s">
        <v>2918</v>
      </c>
      <c r="F1119" s="2" t="str">
        <f t="shared" si="71"/>
        <v>92151632</v>
      </c>
      <c r="G1119" s="2" t="s">
        <v>2919</v>
      </c>
    </row>
    <row r="1120" spans="1:7" ht="240">
      <c r="A1120" s="2" t="str">
        <f t="shared" si="68"/>
        <v>42292904</v>
      </c>
      <c r="B1120" s="2" t="str">
        <f t="shared" si="69"/>
        <v>92151632</v>
      </c>
      <c r="C1120" s="2" t="s">
        <v>2917</v>
      </c>
      <c r="D1120" s="2" t="str">
        <f t="shared" si="70"/>
        <v>92151632</v>
      </c>
      <c r="E1120" s="2" t="s">
        <v>2918</v>
      </c>
      <c r="F1120" s="2" t="str">
        <f t="shared" si="71"/>
        <v>92151632</v>
      </c>
      <c r="G1120" s="2" t="s">
        <v>2919</v>
      </c>
    </row>
    <row r="1121" spans="1:7" ht="240">
      <c r="A1121" s="2" t="str">
        <f t="shared" si="68"/>
        <v>42292904</v>
      </c>
      <c r="B1121" s="2" t="str">
        <f t="shared" si="69"/>
        <v>92153180</v>
      </c>
      <c r="C1121" s="2" t="s">
        <v>2920</v>
      </c>
      <c r="D1121" s="2" t="str">
        <f t="shared" si="70"/>
        <v>92153180</v>
      </c>
      <c r="E1121" s="2" t="s">
        <v>2921</v>
      </c>
      <c r="F1121" s="2" t="str">
        <f t="shared" si="71"/>
        <v>92153180</v>
      </c>
      <c r="G1121" s="2" t="s">
        <v>2922</v>
      </c>
    </row>
    <row r="1122" spans="1:7" ht="240">
      <c r="A1122" s="2" t="str">
        <f t="shared" si="68"/>
        <v>42292904</v>
      </c>
      <c r="B1122" s="2" t="str">
        <f t="shared" si="69"/>
        <v>92153180</v>
      </c>
      <c r="C1122" s="2" t="s">
        <v>2920</v>
      </c>
      <c r="D1122" s="2" t="str">
        <f t="shared" si="70"/>
        <v>92153180</v>
      </c>
      <c r="E1122" s="2" t="s">
        <v>2921</v>
      </c>
      <c r="F1122" s="2" t="str">
        <f t="shared" si="71"/>
        <v>92153180</v>
      </c>
      <c r="G1122" s="2" t="s">
        <v>2922</v>
      </c>
    </row>
    <row r="1123" spans="1:7" ht="240">
      <c r="A1123" s="2" t="str">
        <f t="shared" si="68"/>
        <v>42292904</v>
      </c>
      <c r="B1123" s="2" t="str">
        <f t="shared" si="69"/>
        <v>92159196</v>
      </c>
      <c r="C1123" s="2" t="s">
        <v>2923</v>
      </c>
      <c r="D1123" s="2" t="str">
        <f t="shared" si="70"/>
        <v>92159196</v>
      </c>
      <c r="E1123" s="2" t="s">
        <v>2924</v>
      </c>
      <c r="F1123" s="2" t="str">
        <f t="shared" si="71"/>
        <v>92159196</v>
      </c>
      <c r="G1123" s="2" t="s">
        <v>2925</v>
      </c>
    </row>
    <row r="1124" spans="1:7" ht="240">
      <c r="A1124" s="2" t="str">
        <f t="shared" si="68"/>
        <v>42292904</v>
      </c>
      <c r="B1124" s="2" t="str">
        <f t="shared" si="69"/>
        <v>92161498</v>
      </c>
      <c r="C1124" s="2" t="s">
        <v>2926</v>
      </c>
      <c r="D1124" s="2" t="str">
        <f t="shared" si="70"/>
        <v>92161498</v>
      </c>
      <c r="E1124" s="2" t="s">
        <v>2927</v>
      </c>
      <c r="F1124" s="2" t="str">
        <f t="shared" si="71"/>
        <v>92161498</v>
      </c>
      <c r="G1124" s="2" t="s">
        <v>2928</v>
      </c>
    </row>
    <row r="1125" spans="1:7" ht="240">
      <c r="A1125" s="2" t="str">
        <f t="shared" si="68"/>
        <v>42292904</v>
      </c>
      <c r="B1125" s="2" t="str">
        <f t="shared" si="69"/>
        <v>92168607</v>
      </c>
      <c r="C1125" s="2" t="s">
        <v>2929</v>
      </c>
      <c r="D1125" s="2" t="str">
        <f t="shared" si="70"/>
        <v>92168607</v>
      </c>
      <c r="E1125" s="2" t="s">
        <v>2930</v>
      </c>
      <c r="F1125" s="2" t="str">
        <f t="shared" si="71"/>
        <v>92168607</v>
      </c>
      <c r="G1125" s="2" t="s">
        <v>2931</v>
      </c>
    </row>
    <row r="1126" spans="1:7" ht="240">
      <c r="A1126" s="2" t="str">
        <f t="shared" si="68"/>
        <v>42292904</v>
      </c>
      <c r="B1126" s="2" t="str">
        <f t="shared" si="69"/>
        <v>92170225</v>
      </c>
      <c r="C1126" s="2" t="s">
        <v>2932</v>
      </c>
      <c r="D1126" s="2" t="str">
        <f t="shared" si="70"/>
        <v>92170225</v>
      </c>
      <c r="E1126" s="2" t="s">
        <v>2933</v>
      </c>
      <c r="F1126" s="2" t="str">
        <f t="shared" si="71"/>
        <v>92170225</v>
      </c>
      <c r="G1126" s="2" t="s">
        <v>2934</v>
      </c>
    </row>
    <row r="1127" spans="1:7" ht="240">
      <c r="A1127" s="2" t="str">
        <f t="shared" si="68"/>
        <v>42292904</v>
      </c>
      <c r="B1127" s="2" t="str">
        <f t="shared" si="69"/>
        <v>92170225</v>
      </c>
      <c r="C1127" s="2" t="s">
        <v>2932</v>
      </c>
      <c r="D1127" s="2" t="str">
        <f t="shared" si="70"/>
        <v>92170225</v>
      </c>
      <c r="E1127" s="2" t="s">
        <v>2933</v>
      </c>
      <c r="F1127" s="2" t="str">
        <f t="shared" si="71"/>
        <v>92170225</v>
      </c>
      <c r="G1127" s="2" t="s">
        <v>2934</v>
      </c>
    </row>
    <row r="1128" spans="1:7" ht="240">
      <c r="A1128" s="2" t="str">
        <f t="shared" si="68"/>
        <v>42293301</v>
      </c>
      <c r="B1128" s="2" t="str">
        <f t="shared" si="69"/>
        <v>92174141</v>
      </c>
      <c r="C1128" s="2" t="s">
        <v>2935</v>
      </c>
      <c r="D1128" s="2" t="str">
        <f t="shared" si="70"/>
        <v>92174141</v>
      </c>
      <c r="E1128" s="2" t="s">
        <v>2936</v>
      </c>
      <c r="F1128" s="2" t="str">
        <f t="shared" si="71"/>
        <v>92174141</v>
      </c>
      <c r="G1128" s="2" t="s">
        <v>2937</v>
      </c>
    </row>
    <row r="1129" spans="1:7" ht="270">
      <c r="A1129" s="2" t="str">
        <f t="shared" si="68"/>
        <v>42293505</v>
      </c>
      <c r="B1129" s="2" t="str">
        <f t="shared" si="69"/>
        <v>92142073</v>
      </c>
      <c r="C1129" s="2" t="s">
        <v>2938</v>
      </c>
      <c r="D1129" s="2" t="str">
        <f t="shared" si="70"/>
        <v>92142073</v>
      </c>
      <c r="E1129" s="2" t="s">
        <v>2939</v>
      </c>
      <c r="F1129" s="2" t="str">
        <f t="shared" si="71"/>
        <v>92142073</v>
      </c>
      <c r="G1129" s="2" t="s">
        <v>2940</v>
      </c>
    </row>
    <row r="1130" spans="1:7" ht="240">
      <c r="A1130" s="2" t="str">
        <f t="shared" si="68"/>
        <v>42293505</v>
      </c>
      <c r="B1130" s="2" t="str">
        <f t="shared" si="69"/>
        <v>92153358</v>
      </c>
      <c r="C1130" s="2" t="s">
        <v>2941</v>
      </c>
      <c r="D1130" s="2" t="str">
        <f t="shared" si="70"/>
        <v>92153358</v>
      </c>
      <c r="E1130" s="2" t="s">
        <v>2942</v>
      </c>
      <c r="F1130" s="2" t="str">
        <f t="shared" si="71"/>
        <v>92153358</v>
      </c>
      <c r="G1130" s="2" t="s">
        <v>2942</v>
      </c>
    </row>
    <row r="1131" spans="1:7" ht="300">
      <c r="A1131" s="2" t="str">
        <f t="shared" si="68"/>
        <v>42293505</v>
      </c>
      <c r="B1131" s="2" t="str">
        <f t="shared" si="69"/>
        <v>92159321</v>
      </c>
      <c r="C1131" s="2" t="s">
        <v>2943</v>
      </c>
      <c r="D1131" s="2" t="str">
        <f t="shared" si="70"/>
        <v>92159321</v>
      </c>
      <c r="E1131" s="2" t="s">
        <v>2944</v>
      </c>
      <c r="F1131" s="2" t="str">
        <f t="shared" si="71"/>
        <v>92159321</v>
      </c>
      <c r="G1131" s="2" t="s">
        <v>2945</v>
      </c>
    </row>
    <row r="1132" spans="1:7" ht="240">
      <c r="A1132" s="2" t="str">
        <f t="shared" si="68"/>
        <v>42293505</v>
      </c>
      <c r="B1132" s="2" t="str">
        <f t="shared" si="69"/>
        <v>92161483</v>
      </c>
      <c r="C1132" s="2" t="s">
        <v>2946</v>
      </c>
      <c r="D1132" s="2" t="str">
        <f t="shared" si="70"/>
        <v>92161483</v>
      </c>
      <c r="E1132" s="2" t="s">
        <v>2947</v>
      </c>
      <c r="F1132" s="2" t="str">
        <f t="shared" si="71"/>
        <v>92161483</v>
      </c>
      <c r="G1132" s="2" t="s">
        <v>2948</v>
      </c>
    </row>
    <row r="1133" spans="1:7" ht="240">
      <c r="A1133" s="2" t="str">
        <f t="shared" si="68"/>
        <v>42293505</v>
      </c>
      <c r="B1133" s="2" t="str">
        <f t="shared" si="69"/>
        <v>92162256</v>
      </c>
      <c r="C1133" s="2" t="s">
        <v>2949</v>
      </c>
      <c r="D1133" s="2" t="str">
        <f t="shared" si="70"/>
        <v>92162256</v>
      </c>
      <c r="E1133" s="2" t="s">
        <v>2950</v>
      </c>
      <c r="F1133" s="2" t="str">
        <f t="shared" si="71"/>
        <v>92162256</v>
      </c>
      <c r="G1133" s="2" t="s">
        <v>2951</v>
      </c>
    </row>
    <row r="1134" spans="1:7" ht="240">
      <c r="A1134" s="2" t="str">
        <f t="shared" si="68"/>
        <v>42293525</v>
      </c>
      <c r="B1134" s="2" t="str">
        <f t="shared" si="69"/>
        <v>92176739</v>
      </c>
      <c r="C1134" s="2" t="s">
        <v>2952</v>
      </c>
      <c r="D1134" s="2" t="str">
        <f t="shared" si="70"/>
        <v>92176739</v>
      </c>
      <c r="E1134" s="2" t="s">
        <v>2953</v>
      </c>
      <c r="F1134" s="2" t="str">
        <f t="shared" si="71"/>
        <v>92176739</v>
      </c>
      <c r="G1134" s="2" t="s">
        <v>2954</v>
      </c>
    </row>
    <row r="1135" spans="1:7" ht="240">
      <c r="A1135" s="2" t="str">
        <f t="shared" si="68"/>
        <v>42293525</v>
      </c>
      <c r="B1135" s="2" t="str">
        <f t="shared" si="69"/>
        <v>92176761</v>
      </c>
      <c r="C1135" s="2" t="s">
        <v>2955</v>
      </c>
      <c r="D1135" s="2" t="str">
        <f t="shared" si="70"/>
        <v>92176761</v>
      </c>
      <c r="E1135" s="2" t="s">
        <v>2956</v>
      </c>
      <c r="F1135" s="2" t="str">
        <f t="shared" si="71"/>
        <v>92176761</v>
      </c>
      <c r="G1135" s="2" t="s">
        <v>2957</v>
      </c>
    </row>
    <row r="1136" spans="1:7" ht="240">
      <c r="A1136" s="2" t="str">
        <f t="shared" si="68"/>
        <v>42293525</v>
      </c>
      <c r="B1136" s="2" t="str">
        <f t="shared" si="69"/>
        <v>92199701</v>
      </c>
      <c r="C1136" s="2" t="s">
        <v>2958</v>
      </c>
      <c r="D1136" s="2" t="str">
        <f t="shared" si="70"/>
        <v>92199701</v>
      </c>
      <c r="E1136" s="2" t="s">
        <v>2959</v>
      </c>
      <c r="F1136" s="2" t="str">
        <f t="shared" si="71"/>
        <v>92199701</v>
      </c>
      <c r="G1136" s="2" t="s">
        <v>2960</v>
      </c>
    </row>
    <row r="1137" spans="1:7" ht="240">
      <c r="A1137" s="2" t="str">
        <f t="shared" si="68"/>
        <v>42293601</v>
      </c>
      <c r="B1137" s="2" t="str">
        <f t="shared" si="69"/>
        <v>92062994</v>
      </c>
      <c r="C1137" s="2" t="s">
        <v>2961</v>
      </c>
      <c r="D1137" s="2" t="str">
        <f t="shared" si="70"/>
        <v>92062994</v>
      </c>
      <c r="E1137" s="2" t="s">
        <v>2962</v>
      </c>
      <c r="F1137" s="2" t="str">
        <f t="shared" si="71"/>
        <v>92062994</v>
      </c>
      <c r="G1137" s="2" t="s">
        <v>2963</v>
      </c>
    </row>
    <row r="1138" spans="1:7" ht="240">
      <c r="A1138" s="2" t="str">
        <f t="shared" si="68"/>
        <v>42294602</v>
      </c>
      <c r="B1138" s="2" t="str">
        <f t="shared" si="69"/>
        <v>92137874</v>
      </c>
      <c r="C1138" s="2" t="s">
        <v>2964</v>
      </c>
      <c r="D1138" s="2" t="str">
        <f t="shared" si="70"/>
        <v>92137874</v>
      </c>
      <c r="E1138" s="2" t="s">
        <v>2965</v>
      </c>
      <c r="F1138" s="2" t="str">
        <f t="shared" si="71"/>
        <v>92137874</v>
      </c>
      <c r="G1138" s="2" t="s">
        <v>2965</v>
      </c>
    </row>
    <row r="1139" spans="1:7" ht="240">
      <c r="A1139" s="2" t="str">
        <f t="shared" si="68"/>
        <v>42294919</v>
      </c>
      <c r="B1139" s="2" t="str">
        <f t="shared" si="69"/>
        <v>92062870</v>
      </c>
      <c r="C1139" s="2" t="s">
        <v>2966</v>
      </c>
      <c r="D1139" s="2" t="str">
        <f t="shared" si="70"/>
        <v>92062870</v>
      </c>
      <c r="E1139" s="2" t="s">
        <v>2967</v>
      </c>
      <c r="F1139" s="2" t="str">
        <f t="shared" si="71"/>
        <v>92062870</v>
      </c>
      <c r="G1139" s="2" t="s">
        <v>2968</v>
      </c>
    </row>
    <row r="1140" spans="1:7" ht="240">
      <c r="A1140" s="2" t="str">
        <f t="shared" si="68"/>
        <v>42294919</v>
      </c>
      <c r="B1140" s="2" t="str">
        <f t="shared" si="69"/>
        <v>92063080</v>
      </c>
      <c r="C1140" s="2" t="s">
        <v>2969</v>
      </c>
      <c r="D1140" s="2" t="str">
        <f t="shared" si="70"/>
        <v>92063080</v>
      </c>
      <c r="E1140" s="2" t="s">
        <v>2970</v>
      </c>
      <c r="F1140" s="2" t="str">
        <f t="shared" si="71"/>
        <v>92063080</v>
      </c>
      <c r="G1140" s="2" t="s">
        <v>2971</v>
      </c>
    </row>
    <row r="1141" spans="1:7" ht="240">
      <c r="A1141" s="2" t="str">
        <f t="shared" si="68"/>
        <v>42294919</v>
      </c>
      <c r="B1141" s="2" t="str">
        <f t="shared" si="69"/>
        <v>92063081</v>
      </c>
      <c r="C1141" s="2" t="s">
        <v>2972</v>
      </c>
      <c r="D1141" s="2" t="str">
        <f t="shared" si="70"/>
        <v>92063081</v>
      </c>
      <c r="E1141" s="2" t="s">
        <v>2973</v>
      </c>
      <c r="F1141" s="2" t="str">
        <f t="shared" si="71"/>
        <v>92063081</v>
      </c>
      <c r="G1141" s="2" t="s">
        <v>2974</v>
      </c>
    </row>
    <row r="1142" spans="1:7" ht="240">
      <c r="A1142" s="2" t="str">
        <f t="shared" si="68"/>
        <v>42294919</v>
      </c>
      <c r="B1142" s="2" t="str">
        <f t="shared" si="69"/>
        <v>92063082</v>
      </c>
      <c r="C1142" s="2" t="s">
        <v>2975</v>
      </c>
      <c r="D1142" s="2" t="str">
        <f t="shared" si="70"/>
        <v>92063082</v>
      </c>
      <c r="E1142" s="2" t="s">
        <v>2976</v>
      </c>
      <c r="F1142" s="2" t="str">
        <f t="shared" si="71"/>
        <v>92063082</v>
      </c>
      <c r="G1142" s="2" t="s">
        <v>2977</v>
      </c>
    </row>
    <row r="1143" spans="1:7" ht="240">
      <c r="A1143" s="2" t="str">
        <f t="shared" si="68"/>
        <v>42294919</v>
      </c>
      <c r="B1143" s="2" t="str">
        <f t="shared" si="69"/>
        <v>92063083</v>
      </c>
      <c r="C1143" s="2" t="s">
        <v>2978</v>
      </c>
      <c r="D1143" s="2" t="str">
        <f t="shared" si="70"/>
        <v>92063083</v>
      </c>
      <c r="E1143" s="2" t="s">
        <v>2979</v>
      </c>
      <c r="F1143" s="2" t="str">
        <f t="shared" si="71"/>
        <v>92063083</v>
      </c>
      <c r="G1143" s="2" t="s">
        <v>2980</v>
      </c>
    </row>
    <row r="1144" spans="1:7" ht="240">
      <c r="A1144" s="2" t="str">
        <f t="shared" si="68"/>
        <v>42294919</v>
      </c>
      <c r="B1144" s="2" t="str">
        <f t="shared" si="69"/>
        <v>92063092</v>
      </c>
      <c r="C1144" s="2" t="s">
        <v>2981</v>
      </c>
      <c r="D1144" s="2" t="str">
        <f t="shared" si="70"/>
        <v>92063092</v>
      </c>
      <c r="E1144" s="2" t="s">
        <v>2982</v>
      </c>
      <c r="F1144" s="2" t="str">
        <f t="shared" si="71"/>
        <v>92063092</v>
      </c>
      <c r="G1144" s="2" t="s">
        <v>2983</v>
      </c>
    </row>
    <row r="1145" spans="1:7" ht="240">
      <c r="A1145" s="2" t="str">
        <f t="shared" si="68"/>
        <v>42294919</v>
      </c>
      <c r="B1145" s="2" t="str">
        <f t="shared" si="69"/>
        <v>92063093</v>
      </c>
      <c r="C1145" s="2" t="s">
        <v>2984</v>
      </c>
      <c r="D1145" s="2" t="str">
        <f t="shared" si="70"/>
        <v>92063093</v>
      </c>
      <c r="E1145" s="2" t="s">
        <v>2985</v>
      </c>
      <c r="F1145" s="2" t="str">
        <f t="shared" si="71"/>
        <v>92063093</v>
      </c>
      <c r="G1145" s="2" t="s">
        <v>2986</v>
      </c>
    </row>
    <row r="1146" spans="1:7" ht="240">
      <c r="A1146" s="2" t="str">
        <f t="shared" si="68"/>
        <v>42294919</v>
      </c>
      <c r="B1146" s="2" t="str">
        <f t="shared" si="69"/>
        <v>92063677</v>
      </c>
      <c r="C1146" s="2" t="s">
        <v>2987</v>
      </c>
      <c r="D1146" s="2" t="str">
        <f t="shared" si="70"/>
        <v>92063677</v>
      </c>
      <c r="E1146" s="2" t="s">
        <v>2988</v>
      </c>
      <c r="F1146" s="2" t="str">
        <f t="shared" si="71"/>
        <v>92063677</v>
      </c>
      <c r="G1146" s="2" t="s">
        <v>2989</v>
      </c>
    </row>
    <row r="1147" spans="1:7" ht="240">
      <c r="A1147" s="2" t="str">
        <f t="shared" si="68"/>
        <v>42294919</v>
      </c>
      <c r="B1147" s="2" t="str">
        <f t="shared" si="69"/>
        <v>92162355</v>
      </c>
      <c r="C1147" s="2" t="s">
        <v>2990</v>
      </c>
      <c r="D1147" s="2" t="str">
        <f t="shared" si="70"/>
        <v>92162355</v>
      </c>
      <c r="E1147" s="2" t="s">
        <v>2991</v>
      </c>
      <c r="F1147" s="2" t="str">
        <f t="shared" si="71"/>
        <v>92162355</v>
      </c>
      <c r="G1147" s="2" t="s">
        <v>2992</v>
      </c>
    </row>
    <row r="1148" spans="1:7" ht="240">
      <c r="A1148" s="2" t="str">
        <f t="shared" si="68"/>
        <v>42294919</v>
      </c>
      <c r="B1148" s="2" t="str">
        <f t="shared" si="69"/>
        <v>92162355</v>
      </c>
      <c r="C1148" s="2" t="s">
        <v>2990</v>
      </c>
      <c r="D1148" s="2" t="str">
        <f t="shared" si="70"/>
        <v>92162355</v>
      </c>
      <c r="E1148" s="2" t="s">
        <v>2991</v>
      </c>
      <c r="F1148" s="2" t="str">
        <f t="shared" si="71"/>
        <v>92162355</v>
      </c>
      <c r="G1148" s="2" t="s">
        <v>2992</v>
      </c>
    </row>
    <row r="1149" spans="1:7" ht="240">
      <c r="A1149" s="2" t="str">
        <f t="shared" si="68"/>
        <v>42295104</v>
      </c>
      <c r="B1149" s="2" t="str">
        <f t="shared" si="69"/>
        <v>92063025</v>
      </c>
      <c r="C1149" s="2" t="s">
        <v>2993</v>
      </c>
      <c r="D1149" s="2" t="str">
        <f t="shared" si="70"/>
        <v>92063025</v>
      </c>
      <c r="E1149" s="2" t="s">
        <v>2994</v>
      </c>
      <c r="F1149" s="2" t="str">
        <f t="shared" si="71"/>
        <v>92063025</v>
      </c>
      <c r="G1149" s="2" t="s">
        <v>2995</v>
      </c>
    </row>
    <row r="1150" spans="1:7" ht="240">
      <c r="A1150" s="2" t="str">
        <f t="shared" si="68"/>
        <v>42295104</v>
      </c>
      <c r="B1150" s="2" t="str">
        <f t="shared" si="69"/>
        <v>92063026</v>
      </c>
      <c r="C1150" s="2" t="s">
        <v>2996</v>
      </c>
      <c r="D1150" s="2" t="str">
        <f t="shared" si="70"/>
        <v>92063026</v>
      </c>
      <c r="E1150" s="2" t="s">
        <v>2997</v>
      </c>
      <c r="F1150" s="2" t="str">
        <f t="shared" si="71"/>
        <v>92063026</v>
      </c>
      <c r="G1150" s="2" t="s">
        <v>2998</v>
      </c>
    </row>
    <row r="1151" spans="1:7" ht="240">
      <c r="A1151" s="2" t="str">
        <f t="shared" si="68"/>
        <v>42295104</v>
      </c>
      <c r="B1151" s="2" t="str">
        <f t="shared" si="69"/>
        <v>92063029</v>
      </c>
      <c r="C1151" s="2" t="s">
        <v>2999</v>
      </c>
      <c r="D1151" s="2" t="str">
        <f t="shared" si="70"/>
        <v>92063029</v>
      </c>
      <c r="E1151" s="2" t="s">
        <v>3000</v>
      </c>
      <c r="F1151" s="2" t="str">
        <f t="shared" si="71"/>
        <v>92063029</v>
      </c>
      <c r="G1151" s="2" t="s">
        <v>3001</v>
      </c>
    </row>
    <row r="1152" spans="1:7" ht="240">
      <c r="A1152" s="2" t="str">
        <f t="shared" si="68"/>
        <v>42295104</v>
      </c>
      <c r="B1152" s="2" t="str">
        <f t="shared" si="69"/>
        <v>92063034</v>
      </c>
      <c r="C1152" s="2" t="s">
        <v>3002</v>
      </c>
      <c r="D1152" s="2" t="str">
        <f t="shared" si="70"/>
        <v>92063034</v>
      </c>
      <c r="E1152" s="2" t="s">
        <v>3003</v>
      </c>
      <c r="F1152" s="2" t="str">
        <f t="shared" si="71"/>
        <v>92063034</v>
      </c>
      <c r="G1152" s="2" t="s">
        <v>3004</v>
      </c>
    </row>
    <row r="1153" spans="1:7" ht="240">
      <c r="A1153" s="2" t="str">
        <f t="shared" si="68"/>
        <v>42295104</v>
      </c>
      <c r="B1153" s="2" t="str">
        <f t="shared" si="69"/>
        <v>92063038</v>
      </c>
      <c r="C1153" s="2" t="s">
        <v>3005</v>
      </c>
      <c r="D1153" s="2" t="str">
        <f t="shared" si="70"/>
        <v>92063038</v>
      </c>
      <c r="E1153" s="2" t="s">
        <v>3006</v>
      </c>
      <c r="F1153" s="2" t="str">
        <f t="shared" si="71"/>
        <v>92063038</v>
      </c>
      <c r="G1153" s="2" t="s">
        <v>3007</v>
      </c>
    </row>
    <row r="1154" spans="1:7" ht="240">
      <c r="A1154" s="2" t="str">
        <f t="shared" ref="A1154:A1217" si="72">LEFT(C1154,8)</f>
        <v>42295104</v>
      </c>
      <c r="B1154" s="2" t="str">
        <f t="shared" ref="B1154:B1217" si="73">RIGHT(C1154,8)</f>
        <v>92063702</v>
      </c>
      <c r="C1154" s="2" t="s">
        <v>3008</v>
      </c>
      <c r="D1154" s="2" t="str">
        <f t="shared" si="70"/>
        <v>92063702</v>
      </c>
      <c r="E1154" s="2" t="s">
        <v>3009</v>
      </c>
      <c r="F1154" s="2" t="str">
        <f t="shared" si="71"/>
        <v>92063702</v>
      </c>
      <c r="G1154" s="2" t="s">
        <v>3010</v>
      </c>
    </row>
    <row r="1155" spans="1:7" ht="240">
      <c r="A1155" s="2" t="str">
        <f t="shared" si="72"/>
        <v>42295104</v>
      </c>
      <c r="B1155" s="2" t="str">
        <f t="shared" si="73"/>
        <v>92162930</v>
      </c>
      <c r="C1155" s="2" t="s">
        <v>3011</v>
      </c>
      <c r="D1155" s="2" t="str">
        <f t="shared" ref="D1155:D1218" si="74">B1155</f>
        <v>92162930</v>
      </c>
      <c r="E1155" s="2" t="s">
        <v>3012</v>
      </c>
      <c r="F1155" s="2" t="str">
        <f t="shared" ref="F1155:F1218" si="75">B1155</f>
        <v>92162930</v>
      </c>
      <c r="G1155" s="2" t="s">
        <v>3013</v>
      </c>
    </row>
    <row r="1156" spans="1:7" ht="285">
      <c r="A1156" s="2" t="str">
        <f t="shared" si="72"/>
        <v>42295104</v>
      </c>
      <c r="B1156" s="2" t="str">
        <f t="shared" si="73"/>
        <v>92168881</v>
      </c>
      <c r="C1156" s="2" t="s">
        <v>3014</v>
      </c>
      <c r="D1156" s="2" t="str">
        <f t="shared" si="74"/>
        <v>92168881</v>
      </c>
      <c r="E1156" s="2" t="s">
        <v>3015</v>
      </c>
      <c r="F1156" s="2" t="str">
        <f t="shared" si="75"/>
        <v>92168881</v>
      </c>
      <c r="G1156" s="2" t="s">
        <v>3016</v>
      </c>
    </row>
    <row r="1157" spans="1:7" ht="240">
      <c r="A1157" s="2" t="str">
        <f t="shared" si="72"/>
        <v>42295104</v>
      </c>
      <c r="B1157" s="2" t="str">
        <f t="shared" si="73"/>
        <v>92192523</v>
      </c>
      <c r="C1157" s="2" t="s">
        <v>3017</v>
      </c>
      <c r="D1157" s="2" t="str">
        <f t="shared" si="74"/>
        <v>92192523</v>
      </c>
      <c r="E1157" s="2" t="s">
        <v>3018</v>
      </c>
      <c r="F1157" s="2" t="str">
        <f t="shared" si="75"/>
        <v>92192523</v>
      </c>
      <c r="G1157" s="2" t="s">
        <v>3019</v>
      </c>
    </row>
    <row r="1158" spans="1:7" ht="240">
      <c r="A1158" s="2" t="str">
        <f t="shared" si="72"/>
        <v>42295104</v>
      </c>
      <c r="B1158" s="2" t="str">
        <f t="shared" si="73"/>
        <v>92211084</v>
      </c>
      <c r="C1158" s="2" t="s">
        <v>3020</v>
      </c>
      <c r="D1158" s="2" t="str">
        <f t="shared" si="74"/>
        <v>92211084</v>
      </c>
      <c r="E1158" s="2" t="s">
        <v>3021</v>
      </c>
      <c r="F1158" s="2" t="str">
        <f t="shared" si="75"/>
        <v>92211084</v>
      </c>
      <c r="G1158" s="2" t="s">
        <v>3022</v>
      </c>
    </row>
    <row r="1159" spans="1:7" ht="255">
      <c r="A1159" s="2" t="str">
        <f t="shared" si="72"/>
        <v>42295112</v>
      </c>
      <c r="B1159" s="2" t="str">
        <f t="shared" si="73"/>
        <v>92034802</v>
      </c>
      <c r="C1159" s="2" t="s">
        <v>3023</v>
      </c>
      <c r="D1159" s="2" t="str">
        <f t="shared" si="74"/>
        <v>92034802</v>
      </c>
      <c r="E1159" s="2" t="s">
        <v>3024</v>
      </c>
      <c r="F1159" s="2" t="str">
        <f t="shared" si="75"/>
        <v>92034802</v>
      </c>
      <c r="G1159" s="2" t="s">
        <v>3025</v>
      </c>
    </row>
    <row r="1160" spans="1:7" ht="255">
      <c r="A1160" s="2" t="str">
        <f t="shared" si="72"/>
        <v>42295112</v>
      </c>
      <c r="B1160" s="2" t="str">
        <f t="shared" si="73"/>
        <v>92034802</v>
      </c>
      <c r="C1160" s="2" t="s">
        <v>3023</v>
      </c>
      <c r="D1160" s="2" t="str">
        <f t="shared" si="74"/>
        <v>92034802</v>
      </c>
      <c r="E1160" s="2" t="s">
        <v>3024</v>
      </c>
      <c r="F1160" s="2" t="str">
        <f t="shared" si="75"/>
        <v>92034802</v>
      </c>
      <c r="G1160" s="2" t="s">
        <v>3025</v>
      </c>
    </row>
    <row r="1161" spans="1:7" ht="255">
      <c r="A1161" s="2" t="str">
        <f t="shared" si="72"/>
        <v>42295112</v>
      </c>
      <c r="B1161" s="2" t="str">
        <f t="shared" si="73"/>
        <v>92034802</v>
      </c>
      <c r="C1161" s="2" t="s">
        <v>3023</v>
      </c>
      <c r="D1161" s="2" t="str">
        <f t="shared" si="74"/>
        <v>92034802</v>
      </c>
      <c r="E1161" s="2" t="s">
        <v>3024</v>
      </c>
      <c r="F1161" s="2" t="str">
        <f t="shared" si="75"/>
        <v>92034802</v>
      </c>
      <c r="G1161" s="2" t="s">
        <v>3025</v>
      </c>
    </row>
    <row r="1162" spans="1:7" ht="240">
      <c r="A1162" s="2" t="str">
        <f t="shared" si="72"/>
        <v>42295112</v>
      </c>
      <c r="B1162" s="2" t="str">
        <f t="shared" si="73"/>
        <v>92157939</v>
      </c>
      <c r="C1162" s="2" t="s">
        <v>3026</v>
      </c>
      <c r="D1162" s="2" t="str">
        <f t="shared" si="74"/>
        <v>92157939</v>
      </c>
      <c r="E1162" s="2" t="s">
        <v>3027</v>
      </c>
      <c r="F1162" s="2" t="str">
        <f t="shared" si="75"/>
        <v>92157939</v>
      </c>
      <c r="G1162" s="2" t="s">
        <v>3028</v>
      </c>
    </row>
    <row r="1163" spans="1:7" ht="240">
      <c r="A1163" s="2" t="str">
        <f t="shared" si="72"/>
        <v>42295112</v>
      </c>
      <c r="B1163" s="2" t="str">
        <f t="shared" si="73"/>
        <v>92157939</v>
      </c>
      <c r="C1163" s="2" t="s">
        <v>3026</v>
      </c>
      <c r="D1163" s="2" t="str">
        <f t="shared" si="74"/>
        <v>92157939</v>
      </c>
      <c r="E1163" s="2" t="s">
        <v>3027</v>
      </c>
      <c r="F1163" s="2" t="str">
        <f t="shared" si="75"/>
        <v>92157939</v>
      </c>
      <c r="G1163" s="2" t="s">
        <v>3028</v>
      </c>
    </row>
    <row r="1164" spans="1:7" ht="240">
      <c r="A1164" s="2" t="str">
        <f t="shared" si="72"/>
        <v>42295117</v>
      </c>
      <c r="B1164" s="2" t="str">
        <f t="shared" si="73"/>
        <v>92154904</v>
      </c>
      <c r="C1164" s="2" t="s">
        <v>3029</v>
      </c>
      <c r="D1164" s="2" t="str">
        <f t="shared" si="74"/>
        <v>92154904</v>
      </c>
      <c r="E1164" s="2" t="s">
        <v>3030</v>
      </c>
      <c r="F1164" s="2" t="str">
        <f t="shared" si="75"/>
        <v>92154904</v>
      </c>
      <c r="G1164" s="2" t="s">
        <v>3031</v>
      </c>
    </row>
    <row r="1165" spans="1:7" ht="240">
      <c r="A1165" s="2" t="str">
        <f t="shared" si="72"/>
        <v>42295117</v>
      </c>
      <c r="B1165" s="2" t="str">
        <f t="shared" si="73"/>
        <v>92154904</v>
      </c>
      <c r="C1165" s="2" t="s">
        <v>3029</v>
      </c>
      <c r="D1165" s="2" t="str">
        <f t="shared" si="74"/>
        <v>92154904</v>
      </c>
      <c r="E1165" s="2" t="s">
        <v>3030</v>
      </c>
      <c r="F1165" s="2" t="str">
        <f t="shared" si="75"/>
        <v>92154904</v>
      </c>
      <c r="G1165" s="2" t="s">
        <v>3031</v>
      </c>
    </row>
    <row r="1166" spans="1:7" ht="240">
      <c r="A1166" s="2" t="str">
        <f t="shared" si="72"/>
        <v>42295122</v>
      </c>
      <c r="B1166" s="2" t="str">
        <f t="shared" si="73"/>
        <v>92197160</v>
      </c>
      <c r="C1166" s="2" t="s">
        <v>3032</v>
      </c>
      <c r="D1166" s="2" t="str">
        <f t="shared" si="74"/>
        <v>92197160</v>
      </c>
      <c r="E1166" s="2" t="s">
        <v>3033</v>
      </c>
      <c r="F1166" s="2" t="str">
        <f t="shared" si="75"/>
        <v>92197160</v>
      </c>
      <c r="G1166" s="2" t="s">
        <v>3034</v>
      </c>
    </row>
    <row r="1167" spans="1:7" ht="270">
      <c r="A1167" s="2" t="str">
        <f t="shared" si="72"/>
        <v>42295125</v>
      </c>
      <c r="B1167" s="2" t="str">
        <f t="shared" si="73"/>
        <v>92002925</v>
      </c>
      <c r="C1167" s="2" t="s">
        <v>3035</v>
      </c>
      <c r="D1167" s="2" t="str">
        <f t="shared" si="74"/>
        <v>92002925</v>
      </c>
      <c r="E1167" s="2" t="s">
        <v>3036</v>
      </c>
      <c r="F1167" s="2" t="str">
        <f t="shared" si="75"/>
        <v>92002925</v>
      </c>
      <c r="G1167" s="2" t="s">
        <v>3037</v>
      </c>
    </row>
    <row r="1168" spans="1:7" ht="240">
      <c r="A1168" s="2" t="str">
        <f t="shared" si="72"/>
        <v>42295143</v>
      </c>
      <c r="B1168" s="2" t="str">
        <f t="shared" si="73"/>
        <v>92170541</v>
      </c>
      <c r="C1168" s="2" t="s">
        <v>3038</v>
      </c>
      <c r="D1168" s="2" t="str">
        <f t="shared" si="74"/>
        <v>92170541</v>
      </c>
      <c r="E1168" s="2" t="s">
        <v>3039</v>
      </c>
      <c r="F1168" s="2" t="str">
        <f t="shared" si="75"/>
        <v>92170541</v>
      </c>
      <c r="G1168" s="2" t="s">
        <v>3040</v>
      </c>
    </row>
    <row r="1169" spans="1:7" ht="240">
      <c r="A1169" s="2" t="str">
        <f t="shared" si="72"/>
        <v>42295143</v>
      </c>
      <c r="B1169" s="2" t="str">
        <f t="shared" si="73"/>
        <v>92192521</v>
      </c>
      <c r="C1169" s="2" t="s">
        <v>3041</v>
      </c>
      <c r="D1169" s="2" t="str">
        <f t="shared" si="74"/>
        <v>92192521</v>
      </c>
      <c r="E1169" s="2" t="s">
        <v>3042</v>
      </c>
      <c r="F1169" s="2" t="str">
        <f t="shared" si="75"/>
        <v>92192521</v>
      </c>
      <c r="G1169" s="2" t="s">
        <v>3043</v>
      </c>
    </row>
    <row r="1170" spans="1:7" ht="240">
      <c r="A1170" s="2" t="str">
        <f t="shared" si="72"/>
        <v>42295148</v>
      </c>
      <c r="B1170" s="2" t="str">
        <f t="shared" si="73"/>
        <v>92137970</v>
      </c>
      <c r="C1170" s="2" t="s">
        <v>3044</v>
      </c>
      <c r="D1170" s="2" t="str">
        <f t="shared" si="74"/>
        <v>92137970</v>
      </c>
      <c r="E1170" s="2" t="s">
        <v>3045</v>
      </c>
      <c r="F1170" s="2" t="str">
        <f t="shared" si="75"/>
        <v>92137970</v>
      </c>
      <c r="G1170" s="2" t="s">
        <v>3046</v>
      </c>
    </row>
    <row r="1171" spans="1:7" ht="240">
      <c r="A1171" s="2" t="str">
        <f t="shared" si="72"/>
        <v>42295165</v>
      </c>
      <c r="B1171" s="2" t="str">
        <f t="shared" si="73"/>
        <v>92160241</v>
      </c>
      <c r="C1171" s="2" t="s">
        <v>3047</v>
      </c>
      <c r="D1171" s="2" t="str">
        <f t="shared" si="74"/>
        <v>92160241</v>
      </c>
      <c r="E1171" s="2" t="s">
        <v>3048</v>
      </c>
      <c r="F1171" s="2" t="str">
        <f t="shared" si="75"/>
        <v>92160241</v>
      </c>
      <c r="G1171" s="2" t="s">
        <v>3049</v>
      </c>
    </row>
    <row r="1172" spans="1:7" ht="240">
      <c r="A1172" s="2" t="str">
        <f t="shared" si="72"/>
        <v>42295201</v>
      </c>
      <c r="B1172" s="2" t="str">
        <f t="shared" si="73"/>
        <v>92166795</v>
      </c>
      <c r="C1172" s="2" t="s">
        <v>3050</v>
      </c>
      <c r="D1172" s="2" t="str">
        <f t="shared" si="74"/>
        <v>92166795</v>
      </c>
      <c r="E1172" s="2" t="s">
        <v>3051</v>
      </c>
      <c r="F1172" s="2" t="str">
        <f t="shared" si="75"/>
        <v>92166795</v>
      </c>
      <c r="G1172" s="2" t="s">
        <v>3052</v>
      </c>
    </row>
    <row r="1173" spans="1:7" ht="240">
      <c r="A1173" s="2" t="str">
        <f t="shared" si="72"/>
        <v>42295305</v>
      </c>
      <c r="B1173" s="2" t="str">
        <f t="shared" si="73"/>
        <v>92035494</v>
      </c>
      <c r="C1173" s="2" t="s">
        <v>3053</v>
      </c>
      <c r="D1173" s="2" t="str">
        <f t="shared" si="74"/>
        <v>92035494</v>
      </c>
      <c r="E1173" s="2" t="s">
        <v>3054</v>
      </c>
      <c r="F1173" s="2" t="str">
        <f t="shared" si="75"/>
        <v>92035494</v>
      </c>
      <c r="G1173" s="2" t="s">
        <v>3055</v>
      </c>
    </row>
    <row r="1174" spans="1:7" ht="240">
      <c r="A1174" s="2" t="str">
        <f t="shared" si="72"/>
        <v>42295305</v>
      </c>
      <c r="B1174" s="2" t="str">
        <f t="shared" si="73"/>
        <v>92035618</v>
      </c>
      <c r="C1174" s="2" t="s">
        <v>3056</v>
      </c>
      <c r="D1174" s="2" t="str">
        <f t="shared" si="74"/>
        <v>92035618</v>
      </c>
      <c r="E1174" s="2" t="s">
        <v>3057</v>
      </c>
      <c r="F1174" s="2" t="str">
        <f t="shared" si="75"/>
        <v>92035618</v>
      </c>
      <c r="G1174" s="2" t="s">
        <v>3058</v>
      </c>
    </row>
    <row r="1175" spans="1:7" ht="240">
      <c r="A1175" s="2" t="str">
        <f t="shared" si="72"/>
        <v>42295305</v>
      </c>
      <c r="B1175" s="2" t="str">
        <f t="shared" si="73"/>
        <v>92153158</v>
      </c>
      <c r="C1175" s="2" t="s">
        <v>365</v>
      </c>
      <c r="D1175" s="2" t="str">
        <f t="shared" si="74"/>
        <v>92153158</v>
      </c>
      <c r="E1175" s="2" t="s">
        <v>3059</v>
      </c>
      <c r="F1175" s="2" t="str">
        <f t="shared" si="75"/>
        <v>92153158</v>
      </c>
      <c r="G1175" s="2" t="s">
        <v>3060</v>
      </c>
    </row>
    <row r="1176" spans="1:7" ht="240">
      <c r="A1176" s="2" t="str">
        <f t="shared" si="72"/>
        <v>42295305</v>
      </c>
      <c r="B1176" s="2" t="str">
        <f t="shared" si="73"/>
        <v>92153158</v>
      </c>
      <c r="C1176" s="2" t="s">
        <v>365</v>
      </c>
      <c r="D1176" s="2" t="str">
        <f t="shared" si="74"/>
        <v>92153158</v>
      </c>
      <c r="E1176" s="2" t="s">
        <v>3059</v>
      </c>
      <c r="F1176" s="2" t="str">
        <f t="shared" si="75"/>
        <v>92153158</v>
      </c>
      <c r="G1176" s="2" t="s">
        <v>3060</v>
      </c>
    </row>
    <row r="1177" spans="1:7" ht="240">
      <c r="A1177" s="2" t="str">
        <f t="shared" si="72"/>
        <v>42295305</v>
      </c>
      <c r="B1177" s="2" t="str">
        <f t="shared" si="73"/>
        <v>92153158</v>
      </c>
      <c r="C1177" s="2" t="s">
        <v>365</v>
      </c>
      <c r="D1177" s="2" t="str">
        <f t="shared" si="74"/>
        <v>92153158</v>
      </c>
      <c r="E1177" s="2" t="s">
        <v>3059</v>
      </c>
      <c r="F1177" s="2" t="str">
        <f t="shared" si="75"/>
        <v>92153158</v>
      </c>
      <c r="G1177" s="2" t="s">
        <v>3060</v>
      </c>
    </row>
    <row r="1178" spans="1:7" ht="240">
      <c r="A1178" s="2" t="str">
        <f t="shared" si="72"/>
        <v>42295305</v>
      </c>
      <c r="B1178" s="2" t="str">
        <f t="shared" si="73"/>
        <v>92158957</v>
      </c>
      <c r="C1178" s="2" t="s">
        <v>452</v>
      </c>
      <c r="D1178" s="2" t="str">
        <f t="shared" si="74"/>
        <v>92158957</v>
      </c>
      <c r="E1178" s="2" t="s">
        <v>3061</v>
      </c>
      <c r="F1178" s="2" t="str">
        <f t="shared" si="75"/>
        <v>92158957</v>
      </c>
      <c r="G1178" s="2" t="s">
        <v>3062</v>
      </c>
    </row>
    <row r="1179" spans="1:7" ht="240">
      <c r="A1179" s="2" t="str">
        <f t="shared" si="72"/>
        <v>42295305</v>
      </c>
      <c r="B1179" s="2" t="str">
        <f t="shared" si="73"/>
        <v>92158957</v>
      </c>
      <c r="C1179" s="2" t="s">
        <v>452</v>
      </c>
      <c r="D1179" s="2" t="str">
        <f t="shared" si="74"/>
        <v>92158957</v>
      </c>
      <c r="E1179" s="2" t="s">
        <v>3061</v>
      </c>
      <c r="F1179" s="2" t="str">
        <f t="shared" si="75"/>
        <v>92158957</v>
      </c>
      <c r="G1179" s="2" t="s">
        <v>3062</v>
      </c>
    </row>
    <row r="1180" spans="1:7" ht="240">
      <c r="A1180" s="2" t="str">
        <f t="shared" si="72"/>
        <v>42295305</v>
      </c>
      <c r="B1180" s="2" t="str">
        <f t="shared" si="73"/>
        <v>92158957</v>
      </c>
      <c r="C1180" s="2" t="s">
        <v>452</v>
      </c>
      <c r="D1180" s="2" t="str">
        <f t="shared" si="74"/>
        <v>92158957</v>
      </c>
      <c r="E1180" s="2" t="s">
        <v>3061</v>
      </c>
      <c r="F1180" s="2" t="str">
        <f t="shared" si="75"/>
        <v>92158957</v>
      </c>
      <c r="G1180" s="2" t="s">
        <v>3062</v>
      </c>
    </row>
    <row r="1181" spans="1:7" ht="240">
      <c r="A1181" s="2" t="str">
        <f t="shared" si="72"/>
        <v>42295305</v>
      </c>
      <c r="B1181" s="2" t="str">
        <f t="shared" si="73"/>
        <v>92191182</v>
      </c>
      <c r="C1181" s="2" t="s">
        <v>3063</v>
      </c>
      <c r="D1181" s="2" t="str">
        <f t="shared" si="74"/>
        <v>92191182</v>
      </c>
      <c r="E1181" s="2" t="s">
        <v>3064</v>
      </c>
      <c r="F1181" s="2" t="str">
        <f t="shared" si="75"/>
        <v>92191182</v>
      </c>
      <c r="G1181" s="2" t="s">
        <v>3065</v>
      </c>
    </row>
    <row r="1182" spans="1:7" ht="240">
      <c r="A1182" s="2" t="str">
        <f t="shared" si="72"/>
        <v>42295406</v>
      </c>
      <c r="B1182" s="2" t="str">
        <f t="shared" si="73"/>
        <v>92035631</v>
      </c>
      <c r="C1182" s="2" t="s">
        <v>3066</v>
      </c>
      <c r="D1182" s="2" t="str">
        <f t="shared" si="74"/>
        <v>92035631</v>
      </c>
      <c r="E1182" s="2" t="s">
        <v>3067</v>
      </c>
      <c r="F1182" s="2" t="str">
        <f t="shared" si="75"/>
        <v>92035631</v>
      </c>
      <c r="G1182" s="2" t="s">
        <v>3068</v>
      </c>
    </row>
    <row r="1183" spans="1:7" ht="240">
      <c r="A1183" s="2" t="str">
        <f t="shared" si="72"/>
        <v>42295408</v>
      </c>
      <c r="B1183" s="2" t="str">
        <f t="shared" si="73"/>
        <v>92143208</v>
      </c>
      <c r="C1183" s="2" t="s">
        <v>3069</v>
      </c>
      <c r="D1183" s="2" t="str">
        <f t="shared" si="74"/>
        <v>92143208</v>
      </c>
      <c r="E1183" s="2" t="s">
        <v>3070</v>
      </c>
      <c r="F1183" s="2" t="str">
        <f t="shared" si="75"/>
        <v>92143208</v>
      </c>
      <c r="G1183" s="2" t="s">
        <v>3071</v>
      </c>
    </row>
    <row r="1184" spans="1:7" ht="240">
      <c r="A1184" s="2" t="str">
        <f t="shared" si="72"/>
        <v>42295408</v>
      </c>
      <c r="B1184" s="2" t="str">
        <f t="shared" si="73"/>
        <v>92152941</v>
      </c>
      <c r="C1184" s="2" t="s">
        <v>3072</v>
      </c>
      <c r="D1184" s="2" t="str">
        <f t="shared" si="74"/>
        <v>92152941</v>
      </c>
      <c r="E1184" s="2" t="s">
        <v>3073</v>
      </c>
      <c r="F1184" s="2" t="str">
        <f t="shared" si="75"/>
        <v>92152941</v>
      </c>
      <c r="G1184" s="2" t="s">
        <v>3074</v>
      </c>
    </row>
    <row r="1185" spans="1:7" ht="240">
      <c r="A1185" s="2" t="str">
        <f t="shared" si="72"/>
        <v>42295408</v>
      </c>
      <c r="B1185" s="2" t="str">
        <f t="shared" si="73"/>
        <v>92152941</v>
      </c>
      <c r="C1185" s="2" t="s">
        <v>3072</v>
      </c>
      <c r="D1185" s="2" t="str">
        <f t="shared" si="74"/>
        <v>92152941</v>
      </c>
      <c r="E1185" s="2" t="s">
        <v>3073</v>
      </c>
      <c r="F1185" s="2" t="str">
        <f t="shared" si="75"/>
        <v>92152941</v>
      </c>
      <c r="G1185" s="2" t="s">
        <v>3074</v>
      </c>
    </row>
    <row r="1186" spans="1:7" ht="240">
      <c r="A1186" s="2" t="str">
        <f t="shared" si="72"/>
        <v>42295428</v>
      </c>
      <c r="B1186" s="2" t="str">
        <f t="shared" si="73"/>
        <v>92137560</v>
      </c>
      <c r="C1186" s="2" t="s">
        <v>3075</v>
      </c>
      <c r="D1186" s="2" t="str">
        <f t="shared" si="74"/>
        <v>92137560</v>
      </c>
      <c r="E1186" s="2" t="s">
        <v>3076</v>
      </c>
      <c r="F1186" s="2" t="str">
        <f t="shared" si="75"/>
        <v>92137560</v>
      </c>
      <c r="G1186" s="2" t="s">
        <v>3077</v>
      </c>
    </row>
    <row r="1187" spans="1:7" ht="240">
      <c r="A1187" s="2" t="str">
        <f t="shared" si="72"/>
        <v>42295428</v>
      </c>
      <c r="B1187" s="2" t="str">
        <f t="shared" si="73"/>
        <v>92137561</v>
      </c>
      <c r="C1187" s="2" t="s">
        <v>3078</v>
      </c>
      <c r="D1187" s="2" t="str">
        <f t="shared" si="74"/>
        <v>92137561</v>
      </c>
      <c r="E1187" s="2" t="s">
        <v>3079</v>
      </c>
      <c r="F1187" s="2" t="str">
        <f t="shared" si="75"/>
        <v>92137561</v>
      </c>
      <c r="G1187" s="2" t="s">
        <v>3080</v>
      </c>
    </row>
    <row r="1188" spans="1:7" ht="240">
      <c r="A1188" s="2" t="str">
        <f t="shared" si="72"/>
        <v>42295428</v>
      </c>
      <c r="B1188" s="2" t="str">
        <f t="shared" si="73"/>
        <v>92137602</v>
      </c>
      <c r="C1188" s="2" t="s">
        <v>3081</v>
      </c>
      <c r="D1188" s="2" t="str">
        <f t="shared" si="74"/>
        <v>92137602</v>
      </c>
      <c r="E1188" s="2" t="s">
        <v>3082</v>
      </c>
      <c r="F1188" s="2" t="str">
        <f t="shared" si="75"/>
        <v>92137602</v>
      </c>
      <c r="G1188" s="2" t="s">
        <v>3082</v>
      </c>
    </row>
    <row r="1189" spans="1:7" ht="240">
      <c r="A1189" s="2" t="str">
        <f t="shared" si="72"/>
        <v>42295428</v>
      </c>
      <c r="B1189" s="2" t="str">
        <f t="shared" si="73"/>
        <v>92137603</v>
      </c>
      <c r="C1189" s="2" t="s">
        <v>3083</v>
      </c>
      <c r="D1189" s="2" t="str">
        <f t="shared" si="74"/>
        <v>92137603</v>
      </c>
      <c r="E1189" s="2" t="s">
        <v>3084</v>
      </c>
      <c r="F1189" s="2" t="str">
        <f t="shared" si="75"/>
        <v>92137603</v>
      </c>
      <c r="G1189" s="2" t="s">
        <v>3085</v>
      </c>
    </row>
    <row r="1190" spans="1:7" ht="240">
      <c r="A1190" s="2" t="str">
        <f t="shared" si="72"/>
        <v>42295453</v>
      </c>
      <c r="B1190" s="2" t="str">
        <f t="shared" si="73"/>
        <v>92035001</v>
      </c>
      <c r="C1190" s="2" t="s">
        <v>3086</v>
      </c>
      <c r="D1190" s="2" t="str">
        <f t="shared" si="74"/>
        <v>92035001</v>
      </c>
      <c r="E1190" s="2" t="s">
        <v>3087</v>
      </c>
      <c r="F1190" s="2" t="str">
        <f t="shared" si="75"/>
        <v>92035001</v>
      </c>
      <c r="G1190" s="2" t="s">
        <v>3088</v>
      </c>
    </row>
    <row r="1191" spans="1:7" ht="240">
      <c r="A1191" s="2" t="str">
        <f t="shared" si="72"/>
        <v>42295453</v>
      </c>
      <c r="B1191" s="2" t="str">
        <f t="shared" si="73"/>
        <v>92062101</v>
      </c>
      <c r="C1191" s="2" t="s">
        <v>3089</v>
      </c>
      <c r="D1191" s="2" t="str">
        <f t="shared" si="74"/>
        <v>92062101</v>
      </c>
      <c r="E1191" s="2" t="s">
        <v>3090</v>
      </c>
      <c r="F1191" s="2" t="str">
        <f t="shared" si="75"/>
        <v>92062101</v>
      </c>
      <c r="G1191" s="2" t="s">
        <v>3091</v>
      </c>
    </row>
    <row r="1192" spans="1:7" ht="240">
      <c r="A1192" s="2" t="str">
        <f t="shared" si="72"/>
        <v>42295453</v>
      </c>
      <c r="B1192" s="2" t="str">
        <f t="shared" si="73"/>
        <v>92142613</v>
      </c>
      <c r="C1192" s="2" t="s">
        <v>3092</v>
      </c>
      <c r="D1192" s="2" t="str">
        <f t="shared" si="74"/>
        <v>92142613</v>
      </c>
      <c r="E1192" s="2" t="s">
        <v>3093</v>
      </c>
      <c r="F1192" s="2" t="str">
        <f t="shared" si="75"/>
        <v>92142613</v>
      </c>
      <c r="G1192" s="2" t="s">
        <v>3094</v>
      </c>
    </row>
    <row r="1193" spans="1:7" ht="240">
      <c r="A1193" s="2" t="str">
        <f t="shared" si="72"/>
        <v>42295453</v>
      </c>
      <c r="B1193" s="2" t="str">
        <f t="shared" si="73"/>
        <v>92144885</v>
      </c>
      <c r="C1193" s="2" t="s">
        <v>3095</v>
      </c>
      <c r="D1193" s="2" t="str">
        <f t="shared" si="74"/>
        <v>92144885</v>
      </c>
      <c r="E1193" s="2" t="s">
        <v>3096</v>
      </c>
      <c r="F1193" s="2" t="str">
        <f t="shared" si="75"/>
        <v>92144885</v>
      </c>
      <c r="G1193" s="2" t="s">
        <v>3097</v>
      </c>
    </row>
    <row r="1194" spans="1:7" ht="240">
      <c r="A1194" s="2" t="str">
        <f t="shared" si="72"/>
        <v>42295453</v>
      </c>
      <c r="B1194" s="2" t="str">
        <f t="shared" si="73"/>
        <v>92153250</v>
      </c>
      <c r="C1194" s="2" t="s">
        <v>3098</v>
      </c>
      <c r="D1194" s="2" t="str">
        <f t="shared" si="74"/>
        <v>92153250</v>
      </c>
      <c r="E1194" s="2" t="s">
        <v>3099</v>
      </c>
      <c r="F1194" s="2" t="str">
        <f t="shared" si="75"/>
        <v>92153250</v>
      </c>
      <c r="G1194" s="2" t="s">
        <v>3100</v>
      </c>
    </row>
    <row r="1195" spans="1:7" ht="240">
      <c r="A1195" s="2" t="str">
        <f t="shared" si="72"/>
        <v>42295453</v>
      </c>
      <c r="B1195" s="2" t="str">
        <f t="shared" si="73"/>
        <v>92153250</v>
      </c>
      <c r="C1195" s="2" t="s">
        <v>3098</v>
      </c>
      <c r="D1195" s="2" t="str">
        <f t="shared" si="74"/>
        <v>92153250</v>
      </c>
      <c r="E1195" s="2" t="s">
        <v>3099</v>
      </c>
      <c r="F1195" s="2" t="str">
        <f t="shared" si="75"/>
        <v>92153250</v>
      </c>
      <c r="G1195" s="2" t="s">
        <v>3100</v>
      </c>
    </row>
    <row r="1196" spans="1:7" ht="240">
      <c r="A1196" s="2" t="str">
        <f t="shared" si="72"/>
        <v>42295453</v>
      </c>
      <c r="B1196" s="2" t="str">
        <f t="shared" si="73"/>
        <v>92162800</v>
      </c>
      <c r="C1196" s="2" t="s">
        <v>3101</v>
      </c>
      <c r="D1196" s="2" t="str">
        <f t="shared" si="74"/>
        <v>92162800</v>
      </c>
      <c r="E1196" s="2" t="s">
        <v>3102</v>
      </c>
      <c r="F1196" s="2" t="str">
        <f t="shared" si="75"/>
        <v>92162800</v>
      </c>
      <c r="G1196" s="2" t="s">
        <v>3103</v>
      </c>
    </row>
    <row r="1197" spans="1:7" ht="240">
      <c r="A1197" s="2" t="str">
        <f t="shared" si="72"/>
        <v>42295453</v>
      </c>
      <c r="B1197" s="2" t="str">
        <f t="shared" si="73"/>
        <v>92162800</v>
      </c>
      <c r="C1197" s="2" t="s">
        <v>3101</v>
      </c>
      <c r="D1197" s="2" t="str">
        <f t="shared" si="74"/>
        <v>92162800</v>
      </c>
      <c r="E1197" s="2" t="s">
        <v>3102</v>
      </c>
      <c r="F1197" s="2" t="str">
        <f t="shared" si="75"/>
        <v>92162800</v>
      </c>
      <c r="G1197" s="2" t="s">
        <v>3103</v>
      </c>
    </row>
    <row r="1198" spans="1:7" ht="240">
      <c r="A1198" s="2" t="str">
        <f t="shared" si="72"/>
        <v>42295453</v>
      </c>
      <c r="B1198" s="2" t="str">
        <f t="shared" si="73"/>
        <v>92166713</v>
      </c>
      <c r="C1198" s="2" t="s">
        <v>3104</v>
      </c>
      <c r="D1198" s="2" t="str">
        <f t="shared" si="74"/>
        <v>92166713</v>
      </c>
      <c r="E1198" s="2" t="s">
        <v>3105</v>
      </c>
      <c r="F1198" s="2" t="str">
        <f t="shared" si="75"/>
        <v>92166713</v>
      </c>
      <c r="G1198" s="2" t="s">
        <v>3106</v>
      </c>
    </row>
    <row r="1199" spans="1:7" ht="240">
      <c r="A1199" s="2" t="str">
        <f t="shared" si="72"/>
        <v>42295461</v>
      </c>
      <c r="B1199" s="2" t="str">
        <f t="shared" si="73"/>
        <v>92064553</v>
      </c>
      <c r="C1199" s="2" t="s">
        <v>3107</v>
      </c>
      <c r="D1199" s="2" t="str">
        <f t="shared" si="74"/>
        <v>92064553</v>
      </c>
      <c r="E1199" s="2" t="s">
        <v>3108</v>
      </c>
      <c r="F1199" s="2" t="str">
        <f t="shared" si="75"/>
        <v>92064553</v>
      </c>
      <c r="G1199" s="2" t="s">
        <v>3109</v>
      </c>
    </row>
    <row r="1200" spans="1:7" ht="240">
      <c r="A1200" s="2" t="str">
        <f t="shared" si="72"/>
        <v>42295461</v>
      </c>
      <c r="B1200" s="2" t="str">
        <f t="shared" si="73"/>
        <v>92064553</v>
      </c>
      <c r="C1200" s="2" t="s">
        <v>3107</v>
      </c>
      <c r="D1200" s="2" t="str">
        <f t="shared" si="74"/>
        <v>92064553</v>
      </c>
      <c r="E1200" s="2" t="s">
        <v>3108</v>
      </c>
      <c r="F1200" s="2" t="str">
        <f t="shared" si="75"/>
        <v>92064553</v>
      </c>
      <c r="G1200" s="2" t="s">
        <v>3109</v>
      </c>
    </row>
    <row r="1201" spans="1:7" ht="240">
      <c r="A1201" s="2" t="str">
        <f t="shared" si="72"/>
        <v>42295461</v>
      </c>
      <c r="B1201" s="2" t="str">
        <f t="shared" si="73"/>
        <v>92064553</v>
      </c>
      <c r="C1201" s="2" t="s">
        <v>3107</v>
      </c>
      <c r="D1201" s="2" t="str">
        <f t="shared" si="74"/>
        <v>92064553</v>
      </c>
      <c r="E1201" s="2" t="s">
        <v>3108</v>
      </c>
      <c r="F1201" s="2" t="str">
        <f t="shared" si="75"/>
        <v>92064553</v>
      </c>
      <c r="G1201" s="2" t="s">
        <v>3109</v>
      </c>
    </row>
    <row r="1202" spans="1:7" ht="240">
      <c r="A1202" s="2" t="str">
        <f t="shared" si="72"/>
        <v>42295461</v>
      </c>
      <c r="B1202" s="2" t="str">
        <f t="shared" si="73"/>
        <v>92064553</v>
      </c>
      <c r="C1202" s="2" t="s">
        <v>3107</v>
      </c>
      <c r="D1202" s="2" t="str">
        <f t="shared" si="74"/>
        <v>92064553</v>
      </c>
      <c r="E1202" s="2" t="s">
        <v>3108</v>
      </c>
      <c r="F1202" s="2" t="str">
        <f t="shared" si="75"/>
        <v>92064553</v>
      </c>
      <c r="G1202" s="2" t="s">
        <v>3109</v>
      </c>
    </row>
    <row r="1203" spans="1:7" ht="240">
      <c r="A1203" s="2" t="str">
        <f t="shared" si="72"/>
        <v>42295461</v>
      </c>
      <c r="B1203" s="2" t="str">
        <f t="shared" si="73"/>
        <v>92190634</v>
      </c>
      <c r="C1203" s="2" t="s">
        <v>3110</v>
      </c>
      <c r="D1203" s="2" t="str">
        <f t="shared" si="74"/>
        <v>92190634</v>
      </c>
      <c r="E1203" s="2" t="s">
        <v>3111</v>
      </c>
      <c r="F1203" s="2" t="str">
        <f t="shared" si="75"/>
        <v>92190634</v>
      </c>
      <c r="G1203" s="2" t="s">
        <v>3112</v>
      </c>
    </row>
    <row r="1204" spans="1:7" ht="240">
      <c r="A1204" s="2" t="str">
        <f t="shared" si="72"/>
        <v>42295513</v>
      </c>
      <c r="B1204" s="2" t="str">
        <f t="shared" si="73"/>
        <v>92143129</v>
      </c>
      <c r="C1204" s="2" t="s">
        <v>3113</v>
      </c>
      <c r="D1204" s="2" t="str">
        <f t="shared" si="74"/>
        <v>92143129</v>
      </c>
      <c r="E1204" s="2" t="s">
        <v>3114</v>
      </c>
      <c r="F1204" s="2" t="str">
        <f t="shared" si="75"/>
        <v>92143129</v>
      </c>
      <c r="G1204" s="2" t="s">
        <v>3115</v>
      </c>
    </row>
    <row r="1205" spans="1:7" ht="240">
      <c r="A1205" s="2" t="str">
        <f t="shared" si="72"/>
        <v>42295513</v>
      </c>
      <c r="B1205" s="2" t="str">
        <f t="shared" si="73"/>
        <v>92143129</v>
      </c>
      <c r="C1205" s="2" t="s">
        <v>3113</v>
      </c>
      <c r="D1205" s="2" t="str">
        <f t="shared" si="74"/>
        <v>92143129</v>
      </c>
      <c r="E1205" s="2" t="s">
        <v>3114</v>
      </c>
      <c r="F1205" s="2" t="str">
        <f t="shared" si="75"/>
        <v>92143129</v>
      </c>
      <c r="G1205" s="2" t="s">
        <v>3115</v>
      </c>
    </row>
    <row r="1206" spans="1:7" ht="240">
      <c r="A1206" s="2" t="str">
        <f t="shared" si="72"/>
        <v>42295513</v>
      </c>
      <c r="B1206" s="2" t="str">
        <f t="shared" si="73"/>
        <v>92151976</v>
      </c>
      <c r="C1206" s="2" t="s">
        <v>3116</v>
      </c>
      <c r="D1206" s="2" t="str">
        <f t="shared" si="74"/>
        <v>92151976</v>
      </c>
      <c r="E1206" s="2" t="s">
        <v>3117</v>
      </c>
      <c r="F1206" s="2" t="str">
        <f t="shared" si="75"/>
        <v>92151976</v>
      </c>
      <c r="G1206" s="2" t="s">
        <v>3118</v>
      </c>
    </row>
    <row r="1207" spans="1:7" ht="240">
      <c r="A1207" s="2" t="str">
        <f t="shared" si="72"/>
        <v>42295513</v>
      </c>
      <c r="B1207" s="2" t="str">
        <f t="shared" si="73"/>
        <v>92151976</v>
      </c>
      <c r="C1207" s="2" t="s">
        <v>3116</v>
      </c>
      <c r="D1207" s="2" t="str">
        <f t="shared" si="74"/>
        <v>92151976</v>
      </c>
      <c r="E1207" s="2" t="s">
        <v>3117</v>
      </c>
      <c r="F1207" s="2" t="str">
        <f t="shared" si="75"/>
        <v>92151976</v>
      </c>
      <c r="G1207" s="2" t="s">
        <v>3118</v>
      </c>
    </row>
    <row r="1208" spans="1:7" ht="240">
      <c r="A1208" s="2" t="str">
        <f t="shared" si="72"/>
        <v>42295513</v>
      </c>
      <c r="B1208" s="2" t="str">
        <f t="shared" si="73"/>
        <v>92161424</v>
      </c>
      <c r="C1208" s="2" t="s">
        <v>3119</v>
      </c>
      <c r="D1208" s="2" t="str">
        <f t="shared" si="74"/>
        <v>92161424</v>
      </c>
      <c r="E1208" s="2" t="s">
        <v>3120</v>
      </c>
      <c r="F1208" s="2" t="str">
        <f t="shared" si="75"/>
        <v>92161424</v>
      </c>
      <c r="G1208" s="2" t="s">
        <v>3121</v>
      </c>
    </row>
    <row r="1209" spans="1:7" ht="240">
      <c r="A1209" s="2" t="str">
        <f t="shared" si="72"/>
        <v>42295513</v>
      </c>
      <c r="B1209" s="2" t="str">
        <f t="shared" si="73"/>
        <v>92167024</v>
      </c>
      <c r="C1209" s="2" t="s">
        <v>513</v>
      </c>
      <c r="D1209" s="2" t="str">
        <f t="shared" si="74"/>
        <v>92167024</v>
      </c>
      <c r="E1209" s="2" t="s">
        <v>3122</v>
      </c>
      <c r="F1209" s="2" t="str">
        <f t="shared" si="75"/>
        <v>92167024</v>
      </c>
      <c r="G1209" s="2" t="s">
        <v>3123</v>
      </c>
    </row>
    <row r="1210" spans="1:7" ht="240">
      <c r="A1210" s="2" t="str">
        <f t="shared" si="72"/>
        <v>42295513</v>
      </c>
      <c r="B1210" s="2" t="str">
        <f t="shared" si="73"/>
        <v>92167024</v>
      </c>
      <c r="C1210" s="2" t="s">
        <v>513</v>
      </c>
      <c r="D1210" s="2" t="str">
        <f t="shared" si="74"/>
        <v>92167024</v>
      </c>
      <c r="E1210" s="2" t="s">
        <v>3122</v>
      </c>
      <c r="F1210" s="2" t="str">
        <f t="shared" si="75"/>
        <v>92167024</v>
      </c>
      <c r="G1210" s="2" t="s">
        <v>3123</v>
      </c>
    </row>
    <row r="1211" spans="1:7" ht="240">
      <c r="A1211" s="2" t="str">
        <f t="shared" si="72"/>
        <v>42295513</v>
      </c>
      <c r="B1211" s="2" t="str">
        <f t="shared" si="73"/>
        <v>92167025</v>
      </c>
      <c r="C1211" s="2" t="s">
        <v>3124</v>
      </c>
      <c r="D1211" s="2" t="str">
        <f t="shared" si="74"/>
        <v>92167025</v>
      </c>
      <c r="E1211" s="2" t="s">
        <v>3125</v>
      </c>
      <c r="F1211" s="2" t="str">
        <f t="shared" si="75"/>
        <v>92167025</v>
      </c>
      <c r="G1211" s="2" t="s">
        <v>3126</v>
      </c>
    </row>
    <row r="1212" spans="1:7" ht="240">
      <c r="A1212" s="2" t="str">
        <f t="shared" si="72"/>
        <v>42295513</v>
      </c>
      <c r="B1212" s="2" t="str">
        <f t="shared" si="73"/>
        <v>92168829</v>
      </c>
      <c r="C1212" s="2" t="s">
        <v>438</v>
      </c>
      <c r="D1212" s="2" t="str">
        <f t="shared" si="74"/>
        <v>92168829</v>
      </c>
      <c r="E1212" s="2" t="s">
        <v>3127</v>
      </c>
      <c r="F1212" s="2" t="str">
        <f t="shared" si="75"/>
        <v>92168829</v>
      </c>
      <c r="G1212" s="2" t="s">
        <v>3128</v>
      </c>
    </row>
    <row r="1213" spans="1:7" ht="240">
      <c r="A1213" s="2" t="str">
        <f t="shared" si="72"/>
        <v>42295513</v>
      </c>
      <c r="B1213" s="2" t="str">
        <f t="shared" si="73"/>
        <v>92168829</v>
      </c>
      <c r="C1213" s="2" t="s">
        <v>438</v>
      </c>
      <c r="D1213" s="2" t="str">
        <f t="shared" si="74"/>
        <v>92168829</v>
      </c>
      <c r="E1213" s="2" t="s">
        <v>3127</v>
      </c>
      <c r="F1213" s="2" t="str">
        <f t="shared" si="75"/>
        <v>92168829</v>
      </c>
      <c r="G1213" s="2" t="s">
        <v>3128</v>
      </c>
    </row>
    <row r="1214" spans="1:7" ht="240">
      <c r="A1214" s="2" t="str">
        <f t="shared" si="72"/>
        <v>42295513</v>
      </c>
      <c r="B1214" s="2" t="str">
        <f t="shared" si="73"/>
        <v>92168829</v>
      </c>
      <c r="C1214" s="2" t="s">
        <v>438</v>
      </c>
      <c r="D1214" s="2" t="str">
        <f t="shared" si="74"/>
        <v>92168829</v>
      </c>
      <c r="E1214" s="2" t="s">
        <v>3127</v>
      </c>
      <c r="F1214" s="2" t="str">
        <f t="shared" si="75"/>
        <v>92168829</v>
      </c>
      <c r="G1214" s="2" t="s">
        <v>3128</v>
      </c>
    </row>
    <row r="1215" spans="1:7" ht="240">
      <c r="A1215" s="2" t="str">
        <f t="shared" si="72"/>
        <v>42295515</v>
      </c>
      <c r="B1215" s="2" t="str">
        <f t="shared" si="73"/>
        <v>92035779</v>
      </c>
      <c r="C1215" s="2" t="s">
        <v>522</v>
      </c>
      <c r="D1215" s="2" t="str">
        <f t="shared" si="74"/>
        <v>92035779</v>
      </c>
      <c r="E1215" s="2" t="s">
        <v>3129</v>
      </c>
      <c r="F1215" s="2" t="str">
        <f t="shared" si="75"/>
        <v>92035779</v>
      </c>
      <c r="G1215" s="2" t="s">
        <v>3130</v>
      </c>
    </row>
    <row r="1216" spans="1:7" ht="240">
      <c r="A1216" s="2" t="str">
        <f t="shared" si="72"/>
        <v>42295515</v>
      </c>
      <c r="B1216" s="2" t="str">
        <f t="shared" si="73"/>
        <v>92035779</v>
      </c>
      <c r="C1216" s="2" t="s">
        <v>522</v>
      </c>
      <c r="D1216" s="2" t="str">
        <f t="shared" si="74"/>
        <v>92035779</v>
      </c>
      <c r="E1216" s="2" t="s">
        <v>3129</v>
      </c>
      <c r="F1216" s="2" t="str">
        <f t="shared" si="75"/>
        <v>92035779</v>
      </c>
      <c r="G1216" s="2" t="s">
        <v>3130</v>
      </c>
    </row>
    <row r="1217" spans="1:7" ht="240">
      <c r="A1217" s="2" t="str">
        <f t="shared" si="72"/>
        <v>42295515</v>
      </c>
      <c r="B1217" s="2" t="str">
        <f t="shared" si="73"/>
        <v>92035779</v>
      </c>
      <c r="C1217" s="2" t="s">
        <v>522</v>
      </c>
      <c r="D1217" s="2" t="str">
        <f t="shared" si="74"/>
        <v>92035779</v>
      </c>
      <c r="E1217" s="2" t="s">
        <v>3129</v>
      </c>
      <c r="F1217" s="2" t="str">
        <f t="shared" si="75"/>
        <v>92035779</v>
      </c>
      <c r="G1217" s="2" t="s">
        <v>3130</v>
      </c>
    </row>
    <row r="1218" spans="1:7" ht="240">
      <c r="A1218" s="2" t="str">
        <f t="shared" ref="A1218:A1281" si="76">LEFT(C1218,8)</f>
        <v>42295515</v>
      </c>
      <c r="B1218" s="2" t="str">
        <f t="shared" ref="B1218:B1281" si="77">RIGHT(C1218,8)</f>
        <v>92035780</v>
      </c>
      <c r="C1218" s="2" t="s">
        <v>3131</v>
      </c>
      <c r="D1218" s="2" t="str">
        <f t="shared" si="74"/>
        <v>92035780</v>
      </c>
      <c r="E1218" s="2" t="s">
        <v>3132</v>
      </c>
      <c r="F1218" s="2" t="str">
        <f t="shared" si="75"/>
        <v>92035780</v>
      </c>
      <c r="G1218" s="2" t="s">
        <v>3133</v>
      </c>
    </row>
    <row r="1219" spans="1:7" ht="240">
      <c r="A1219" s="2" t="str">
        <f t="shared" si="76"/>
        <v>42295520</v>
      </c>
      <c r="B1219" s="2" t="str">
        <f t="shared" si="77"/>
        <v>92062410</v>
      </c>
      <c r="C1219" s="2" t="s">
        <v>3134</v>
      </c>
      <c r="D1219" s="2" t="str">
        <f t="shared" ref="D1219:D1282" si="78">B1219</f>
        <v>92062410</v>
      </c>
      <c r="E1219" s="2" t="s">
        <v>3135</v>
      </c>
      <c r="F1219" s="2" t="str">
        <f t="shared" ref="F1219:F1282" si="79">B1219</f>
        <v>92062410</v>
      </c>
      <c r="G1219" s="2" t="s">
        <v>3136</v>
      </c>
    </row>
    <row r="1220" spans="1:7" ht="240">
      <c r="A1220" s="2" t="str">
        <f t="shared" si="76"/>
        <v>42295520</v>
      </c>
      <c r="B1220" s="2" t="str">
        <f t="shared" si="77"/>
        <v>92062415</v>
      </c>
      <c r="C1220" s="2" t="s">
        <v>3137</v>
      </c>
      <c r="D1220" s="2" t="str">
        <f t="shared" si="78"/>
        <v>92062415</v>
      </c>
      <c r="E1220" s="2" t="s">
        <v>3138</v>
      </c>
      <c r="F1220" s="2" t="str">
        <f t="shared" si="79"/>
        <v>92062415</v>
      </c>
      <c r="G1220" s="2" t="s">
        <v>3139</v>
      </c>
    </row>
    <row r="1221" spans="1:7" ht="240">
      <c r="A1221" s="2" t="str">
        <f t="shared" si="76"/>
        <v>42295520</v>
      </c>
      <c r="B1221" s="2" t="str">
        <f t="shared" si="77"/>
        <v>92062416</v>
      </c>
      <c r="C1221" s="2" t="s">
        <v>3140</v>
      </c>
      <c r="D1221" s="2" t="str">
        <f t="shared" si="78"/>
        <v>92062416</v>
      </c>
      <c r="E1221" s="2" t="s">
        <v>3141</v>
      </c>
      <c r="F1221" s="2" t="str">
        <f t="shared" si="79"/>
        <v>92062416</v>
      </c>
      <c r="G1221" s="2" t="s">
        <v>3142</v>
      </c>
    </row>
    <row r="1222" spans="1:7" ht="240">
      <c r="A1222" s="2" t="str">
        <f t="shared" si="76"/>
        <v>42295520</v>
      </c>
      <c r="B1222" s="2" t="str">
        <f t="shared" si="77"/>
        <v>92062418</v>
      </c>
      <c r="C1222" s="2" t="s">
        <v>3143</v>
      </c>
      <c r="D1222" s="2" t="str">
        <f t="shared" si="78"/>
        <v>92062418</v>
      </c>
      <c r="E1222" s="2" t="s">
        <v>3144</v>
      </c>
      <c r="F1222" s="2" t="str">
        <f t="shared" si="79"/>
        <v>92062418</v>
      </c>
      <c r="G1222" s="2" t="s">
        <v>3145</v>
      </c>
    </row>
    <row r="1223" spans="1:7" ht="240">
      <c r="A1223" s="2" t="str">
        <f t="shared" si="76"/>
        <v>42295520</v>
      </c>
      <c r="B1223" s="2" t="str">
        <f t="shared" si="77"/>
        <v>92190885</v>
      </c>
      <c r="C1223" s="2" t="s">
        <v>3146</v>
      </c>
      <c r="D1223" s="2" t="str">
        <f t="shared" si="78"/>
        <v>92190885</v>
      </c>
      <c r="E1223" s="2" t="s">
        <v>3147</v>
      </c>
      <c r="F1223" s="2" t="str">
        <f t="shared" si="79"/>
        <v>92190885</v>
      </c>
      <c r="G1223" s="2" t="s">
        <v>3148</v>
      </c>
    </row>
    <row r="1224" spans="1:7" ht="240">
      <c r="A1224" s="2" t="str">
        <f t="shared" si="76"/>
        <v>42295520</v>
      </c>
      <c r="B1224" s="2" t="str">
        <f t="shared" si="77"/>
        <v>92191030</v>
      </c>
      <c r="C1224" s="2" t="s">
        <v>3149</v>
      </c>
      <c r="D1224" s="2" t="str">
        <f t="shared" si="78"/>
        <v>92191030</v>
      </c>
      <c r="E1224" s="2" t="s">
        <v>3150</v>
      </c>
      <c r="F1224" s="2" t="str">
        <f t="shared" si="79"/>
        <v>92191030</v>
      </c>
      <c r="G1224" s="2" t="s">
        <v>3151</v>
      </c>
    </row>
    <row r="1225" spans="1:7" ht="240">
      <c r="A1225" s="2" t="str">
        <f t="shared" si="76"/>
        <v>42295545</v>
      </c>
      <c r="B1225" s="2" t="str">
        <f t="shared" si="77"/>
        <v>92137599</v>
      </c>
      <c r="C1225" s="2" t="s">
        <v>3152</v>
      </c>
      <c r="D1225" s="2" t="str">
        <f t="shared" si="78"/>
        <v>92137599</v>
      </c>
      <c r="E1225" s="2" t="s">
        <v>3153</v>
      </c>
      <c r="F1225" s="2" t="str">
        <f t="shared" si="79"/>
        <v>92137599</v>
      </c>
      <c r="G1225" s="2" t="s">
        <v>3154</v>
      </c>
    </row>
    <row r="1226" spans="1:7" ht="240">
      <c r="A1226" s="2" t="str">
        <f t="shared" si="76"/>
        <v>42295545</v>
      </c>
      <c r="B1226" s="2" t="str">
        <f t="shared" si="77"/>
        <v>92137608</v>
      </c>
      <c r="C1226" s="2" t="s">
        <v>3155</v>
      </c>
      <c r="D1226" s="2" t="str">
        <f t="shared" si="78"/>
        <v>92137608</v>
      </c>
      <c r="E1226" s="2" t="s">
        <v>3156</v>
      </c>
      <c r="F1226" s="2" t="str">
        <f t="shared" si="79"/>
        <v>92137608</v>
      </c>
      <c r="G1226" s="2" t="s">
        <v>3157</v>
      </c>
    </row>
    <row r="1227" spans="1:7" ht="240">
      <c r="A1227" s="2" t="str">
        <f t="shared" si="76"/>
        <v>42295601</v>
      </c>
      <c r="B1227" s="2" t="str">
        <f t="shared" si="77"/>
        <v>92062103</v>
      </c>
      <c r="C1227" s="2" t="s">
        <v>3158</v>
      </c>
      <c r="D1227" s="2" t="str">
        <f t="shared" si="78"/>
        <v>92062103</v>
      </c>
      <c r="E1227" s="2" t="s">
        <v>3159</v>
      </c>
      <c r="F1227" s="2" t="str">
        <f t="shared" si="79"/>
        <v>92062103</v>
      </c>
      <c r="G1227" s="2" t="s">
        <v>3160</v>
      </c>
    </row>
    <row r="1228" spans="1:7" ht="240">
      <c r="A1228" s="2" t="str">
        <f t="shared" si="76"/>
        <v>42296305</v>
      </c>
      <c r="B1228" s="2" t="str">
        <f t="shared" si="77"/>
        <v>92190238</v>
      </c>
      <c r="C1228" s="2" t="s">
        <v>3161</v>
      </c>
      <c r="D1228" s="2" t="str">
        <f t="shared" si="78"/>
        <v>92190238</v>
      </c>
      <c r="E1228" s="2" t="s">
        <v>3162</v>
      </c>
      <c r="F1228" s="2" t="str">
        <f t="shared" si="79"/>
        <v>92190238</v>
      </c>
      <c r="G1228" s="2" t="s">
        <v>3163</v>
      </c>
    </row>
    <row r="1229" spans="1:7" ht="240">
      <c r="A1229" s="2" t="str">
        <f t="shared" si="76"/>
        <v>42296311</v>
      </c>
      <c r="B1229" s="2" t="str">
        <f t="shared" si="77"/>
        <v>92168957</v>
      </c>
      <c r="C1229" s="2" t="s">
        <v>3164</v>
      </c>
      <c r="D1229" s="2" t="str">
        <f t="shared" si="78"/>
        <v>92168957</v>
      </c>
      <c r="E1229" s="2" t="s">
        <v>3165</v>
      </c>
      <c r="F1229" s="2" t="str">
        <f t="shared" si="79"/>
        <v>92168957</v>
      </c>
      <c r="G1229" s="2" t="s">
        <v>3166</v>
      </c>
    </row>
    <row r="1230" spans="1:7" ht="240">
      <c r="A1230" s="2" t="str">
        <f t="shared" si="76"/>
        <v>42296311</v>
      </c>
      <c r="B1230" s="2" t="str">
        <f t="shared" si="77"/>
        <v>92168957</v>
      </c>
      <c r="C1230" s="2" t="s">
        <v>3164</v>
      </c>
      <c r="D1230" s="2" t="str">
        <f t="shared" si="78"/>
        <v>92168957</v>
      </c>
      <c r="E1230" s="2" t="s">
        <v>3165</v>
      </c>
      <c r="F1230" s="2" t="str">
        <f t="shared" si="79"/>
        <v>92168957</v>
      </c>
      <c r="G1230" s="2" t="s">
        <v>3166</v>
      </c>
    </row>
    <row r="1231" spans="1:7" ht="240">
      <c r="A1231" s="2" t="str">
        <f t="shared" si="76"/>
        <v>42296324</v>
      </c>
      <c r="B1231" s="2" t="str">
        <f t="shared" si="77"/>
        <v>92162929</v>
      </c>
      <c r="C1231" s="2" t="s">
        <v>3167</v>
      </c>
      <c r="D1231" s="2" t="str">
        <f t="shared" si="78"/>
        <v>92162929</v>
      </c>
      <c r="E1231" s="2" t="s">
        <v>3168</v>
      </c>
      <c r="F1231" s="2" t="str">
        <f t="shared" si="79"/>
        <v>92162929</v>
      </c>
      <c r="G1231" s="2" t="s">
        <v>3169</v>
      </c>
    </row>
    <row r="1232" spans="1:7" ht="240">
      <c r="A1232" s="2" t="str">
        <f t="shared" si="76"/>
        <v>42296324</v>
      </c>
      <c r="B1232" s="2" t="str">
        <f t="shared" si="77"/>
        <v>92167348</v>
      </c>
      <c r="C1232" s="2" t="s">
        <v>3170</v>
      </c>
      <c r="D1232" s="2" t="str">
        <f t="shared" si="78"/>
        <v>92167348</v>
      </c>
      <c r="E1232" s="2" t="s">
        <v>3171</v>
      </c>
      <c r="F1232" s="2" t="str">
        <f t="shared" si="79"/>
        <v>92167348</v>
      </c>
      <c r="G1232" s="2" t="s">
        <v>3172</v>
      </c>
    </row>
    <row r="1233" spans="1:7" ht="240">
      <c r="A1233" s="2" t="str">
        <f t="shared" si="76"/>
        <v>42296338</v>
      </c>
      <c r="B1233" s="2" t="str">
        <f t="shared" si="77"/>
        <v>92193665</v>
      </c>
      <c r="C1233" s="2" t="s">
        <v>3173</v>
      </c>
      <c r="D1233" s="2" t="str">
        <f t="shared" si="78"/>
        <v>92193665</v>
      </c>
      <c r="E1233" s="2" t="s">
        <v>3174</v>
      </c>
      <c r="F1233" s="2" t="str">
        <f t="shared" si="79"/>
        <v>92193665</v>
      </c>
      <c r="G1233" s="2" t="s">
        <v>3175</v>
      </c>
    </row>
    <row r="1234" spans="1:7" ht="240">
      <c r="A1234" s="2" t="str">
        <f t="shared" si="76"/>
        <v>42296403</v>
      </c>
      <c r="B1234" s="2" t="str">
        <f t="shared" si="77"/>
        <v>92137836</v>
      </c>
      <c r="C1234" s="2" t="s">
        <v>3176</v>
      </c>
      <c r="D1234" s="2" t="str">
        <f t="shared" si="78"/>
        <v>92137836</v>
      </c>
      <c r="E1234" s="2" t="s">
        <v>3177</v>
      </c>
      <c r="F1234" s="2" t="str">
        <f t="shared" si="79"/>
        <v>92137836</v>
      </c>
      <c r="G1234" s="2" t="s">
        <v>3178</v>
      </c>
    </row>
    <row r="1235" spans="1:7" ht="240">
      <c r="A1235" s="2" t="str">
        <f t="shared" si="76"/>
        <v>42301509</v>
      </c>
      <c r="B1235" s="2" t="str">
        <f t="shared" si="77"/>
        <v>92190884</v>
      </c>
      <c r="C1235" s="2" t="s">
        <v>3179</v>
      </c>
      <c r="D1235" s="2" t="str">
        <f t="shared" si="78"/>
        <v>92190884</v>
      </c>
      <c r="E1235" s="2" t="s">
        <v>3180</v>
      </c>
      <c r="F1235" s="2" t="str">
        <f t="shared" si="79"/>
        <v>92190884</v>
      </c>
      <c r="G1235" s="2" t="s">
        <v>3181</v>
      </c>
    </row>
    <row r="1236" spans="1:7" ht="240">
      <c r="A1236" s="2" t="str">
        <f t="shared" si="76"/>
        <v>42311506</v>
      </c>
      <c r="B1236" s="2" t="str">
        <f t="shared" si="77"/>
        <v>92156147</v>
      </c>
      <c r="C1236" s="2" t="s">
        <v>3182</v>
      </c>
      <c r="D1236" s="2" t="str">
        <f t="shared" si="78"/>
        <v>92156147</v>
      </c>
      <c r="E1236" s="2" t="s">
        <v>3183</v>
      </c>
      <c r="F1236" s="2" t="str">
        <f t="shared" si="79"/>
        <v>92156147</v>
      </c>
      <c r="G1236" s="2" t="s">
        <v>3184</v>
      </c>
    </row>
    <row r="1237" spans="1:7" ht="240">
      <c r="A1237" s="2" t="str">
        <f t="shared" si="76"/>
        <v>42311506</v>
      </c>
      <c r="B1237" s="2" t="str">
        <f t="shared" si="77"/>
        <v>92156151</v>
      </c>
      <c r="C1237" s="2" t="s">
        <v>563</v>
      </c>
      <c r="D1237" s="2" t="str">
        <f t="shared" si="78"/>
        <v>92156151</v>
      </c>
      <c r="E1237" s="2" t="s">
        <v>3185</v>
      </c>
      <c r="F1237" s="2" t="str">
        <f t="shared" si="79"/>
        <v>92156151</v>
      </c>
      <c r="G1237" s="2" t="s">
        <v>3186</v>
      </c>
    </row>
    <row r="1238" spans="1:7" ht="240">
      <c r="A1238" s="2" t="str">
        <f t="shared" si="76"/>
        <v>42311510</v>
      </c>
      <c r="B1238" s="2" t="str">
        <f t="shared" si="77"/>
        <v>92155082</v>
      </c>
      <c r="C1238" s="2" t="s">
        <v>3187</v>
      </c>
      <c r="D1238" s="2" t="str">
        <f t="shared" si="78"/>
        <v>92155082</v>
      </c>
      <c r="E1238" s="2" t="s">
        <v>3188</v>
      </c>
      <c r="F1238" s="2" t="str">
        <f t="shared" si="79"/>
        <v>92155082</v>
      </c>
      <c r="G1238" s="2" t="s">
        <v>3189</v>
      </c>
    </row>
    <row r="1239" spans="1:7" ht="240">
      <c r="A1239" s="2" t="str">
        <f t="shared" si="76"/>
        <v>42311510</v>
      </c>
      <c r="B1239" s="2" t="str">
        <f t="shared" si="77"/>
        <v>92155082</v>
      </c>
      <c r="C1239" s="2" t="s">
        <v>3187</v>
      </c>
      <c r="D1239" s="2" t="str">
        <f t="shared" si="78"/>
        <v>92155082</v>
      </c>
      <c r="E1239" s="2" t="s">
        <v>3188</v>
      </c>
      <c r="F1239" s="2" t="str">
        <f t="shared" si="79"/>
        <v>92155082</v>
      </c>
      <c r="G1239" s="2" t="s">
        <v>3189</v>
      </c>
    </row>
    <row r="1240" spans="1:7" ht="240">
      <c r="A1240" s="2" t="str">
        <f t="shared" si="76"/>
        <v>42311510</v>
      </c>
      <c r="B1240" s="2" t="str">
        <f t="shared" si="77"/>
        <v>92162147</v>
      </c>
      <c r="C1240" s="2" t="s">
        <v>3190</v>
      </c>
      <c r="D1240" s="2" t="str">
        <f t="shared" si="78"/>
        <v>92162147</v>
      </c>
      <c r="E1240" s="2" t="s">
        <v>3191</v>
      </c>
      <c r="F1240" s="2" t="str">
        <f t="shared" si="79"/>
        <v>92162147</v>
      </c>
      <c r="G1240" s="2" t="s">
        <v>3192</v>
      </c>
    </row>
    <row r="1241" spans="1:7" ht="240">
      <c r="A1241" s="2" t="str">
        <f t="shared" si="76"/>
        <v>42311510</v>
      </c>
      <c r="B1241" s="2" t="str">
        <f t="shared" si="77"/>
        <v>92162179</v>
      </c>
      <c r="C1241" s="2" t="s">
        <v>3193</v>
      </c>
      <c r="D1241" s="2" t="str">
        <f t="shared" si="78"/>
        <v>92162179</v>
      </c>
      <c r="E1241" s="2" t="s">
        <v>3194</v>
      </c>
      <c r="F1241" s="2" t="str">
        <f t="shared" si="79"/>
        <v>92162179</v>
      </c>
      <c r="G1241" s="2" t="s">
        <v>3195</v>
      </c>
    </row>
    <row r="1242" spans="1:7" ht="240">
      <c r="A1242" s="2" t="str">
        <f t="shared" si="76"/>
        <v>42311510</v>
      </c>
      <c r="B1242" s="2" t="str">
        <f t="shared" si="77"/>
        <v>92162179</v>
      </c>
      <c r="C1242" s="2" t="s">
        <v>3193</v>
      </c>
      <c r="D1242" s="2" t="str">
        <f t="shared" si="78"/>
        <v>92162179</v>
      </c>
      <c r="E1242" s="2" t="s">
        <v>3194</v>
      </c>
      <c r="F1242" s="2" t="str">
        <f t="shared" si="79"/>
        <v>92162179</v>
      </c>
      <c r="G1242" s="2" t="s">
        <v>3195</v>
      </c>
    </row>
    <row r="1243" spans="1:7" ht="240">
      <c r="A1243" s="2" t="str">
        <f t="shared" si="76"/>
        <v>42311510</v>
      </c>
      <c r="B1243" s="2" t="str">
        <f t="shared" si="77"/>
        <v>92162206</v>
      </c>
      <c r="C1243" s="2" t="s">
        <v>3196</v>
      </c>
      <c r="D1243" s="2" t="str">
        <f t="shared" si="78"/>
        <v>92162206</v>
      </c>
      <c r="E1243" s="2" t="s">
        <v>3197</v>
      </c>
      <c r="F1243" s="2" t="str">
        <f t="shared" si="79"/>
        <v>92162206</v>
      </c>
      <c r="G1243" s="2" t="s">
        <v>3198</v>
      </c>
    </row>
    <row r="1244" spans="1:7" ht="240">
      <c r="A1244" s="2" t="str">
        <f t="shared" si="76"/>
        <v>42311510</v>
      </c>
      <c r="B1244" s="2" t="str">
        <f t="shared" si="77"/>
        <v>92162294</v>
      </c>
      <c r="C1244" s="2" t="s">
        <v>3199</v>
      </c>
      <c r="D1244" s="2" t="str">
        <f t="shared" si="78"/>
        <v>92162294</v>
      </c>
      <c r="E1244" s="2" t="s">
        <v>3200</v>
      </c>
      <c r="F1244" s="2" t="str">
        <f t="shared" si="79"/>
        <v>92162294</v>
      </c>
      <c r="G1244" s="2" t="s">
        <v>3201</v>
      </c>
    </row>
    <row r="1245" spans="1:7" ht="240">
      <c r="A1245" s="2" t="str">
        <f t="shared" si="76"/>
        <v>42311510</v>
      </c>
      <c r="B1245" s="2" t="str">
        <f t="shared" si="77"/>
        <v>92162475</v>
      </c>
      <c r="C1245" s="2" t="s">
        <v>3202</v>
      </c>
      <c r="D1245" s="2" t="str">
        <f t="shared" si="78"/>
        <v>92162475</v>
      </c>
      <c r="E1245" s="2" t="s">
        <v>3203</v>
      </c>
      <c r="F1245" s="2" t="str">
        <f t="shared" si="79"/>
        <v>92162475</v>
      </c>
      <c r="G1245" s="2" t="s">
        <v>3204</v>
      </c>
    </row>
    <row r="1246" spans="1:7" ht="240">
      <c r="A1246" s="2" t="str">
        <f t="shared" si="76"/>
        <v>42311510</v>
      </c>
      <c r="B1246" s="2" t="str">
        <f t="shared" si="77"/>
        <v>92162914</v>
      </c>
      <c r="C1246" s="2" t="s">
        <v>3205</v>
      </c>
      <c r="D1246" s="2" t="str">
        <f t="shared" si="78"/>
        <v>92162914</v>
      </c>
      <c r="E1246" s="2" t="s">
        <v>3206</v>
      </c>
      <c r="F1246" s="2" t="str">
        <f t="shared" si="79"/>
        <v>92162914</v>
      </c>
      <c r="G1246" s="2" t="s">
        <v>3207</v>
      </c>
    </row>
    <row r="1247" spans="1:7" ht="240">
      <c r="A1247" s="2" t="str">
        <f t="shared" si="76"/>
        <v>42311510</v>
      </c>
      <c r="B1247" s="2" t="str">
        <f t="shared" si="77"/>
        <v>92162914</v>
      </c>
      <c r="C1247" s="2" t="s">
        <v>3205</v>
      </c>
      <c r="D1247" s="2" t="str">
        <f t="shared" si="78"/>
        <v>92162914</v>
      </c>
      <c r="E1247" s="2" t="s">
        <v>3206</v>
      </c>
      <c r="F1247" s="2" t="str">
        <f t="shared" si="79"/>
        <v>92162914</v>
      </c>
      <c r="G1247" s="2" t="s">
        <v>3207</v>
      </c>
    </row>
    <row r="1248" spans="1:7" ht="240">
      <c r="A1248" s="2" t="str">
        <f t="shared" si="76"/>
        <v>42311510</v>
      </c>
      <c r="B1248" s="2" t="str">
        <f t="shared" si="77"/>
        <v>92162924</v>
      </c>
      <c r="C1248" s="2" t="s">
        <v>504</v>
      </c>
      <c r="D1248" s="2" t="str">
        <f t="shared" si="78"/>
        <v>92162924</v>
      </c>
      <c r="E1248" s="2" t="s">
        <v>3208</v>
      </c>
      <c r="F1248" s="2" t="str">
        <f t="shared" si="79"/>
        <v>92162924</v>
      </c>
      <c r="G1248" s="2" t="s">
        <v>3209</v>
      </c>
    </row>
    <row r="1249" spans="1:7" ht="240">
      <c r="A1249" s="2" t="str">
        <f t="shared" si="76"/>
        <v>42311510</v>
      </c>
      <c r="B1249" s="2" t="str">
        <f t="shared" si="77"/>
        <v>92199646</v>
      </c>
      <c r="C1249" s="2" t="s">
        <v>3210</v>
      </c>
      <c r="D1249" s="2" t="str">
        <f t="shared" si="78"/>
        <v>92199646</v>
      </c>
      <c r="E1249" s="2" t="s">
        <v>3211</v>
      </c>
      <c r="F1249" s="2" t="str">
        <f t="shared" si="79"/>
        <v>92199646</v>
      </c>
      <c r="G1249" s="2" t="s">
        <v>3212</v>
      </c>
    </row>
    <row r="1250" spans="1:7" ht="240">
      <c r="A1250" s="2" t="str">
        <f t="shared" si="76"/>
        <v>42311510</v>
      </c>
      <c r="B1250" s="2" t="str">
        <f t="shared" si="77"/>
        <v>92199802</v>
      </c>
      <c r="C1250" s="2" t="s">
        <v>3213</v>
      </c>
      <c r="D1250" s="2" t="str">
        <f t="shared" si="78"/>
        <v>92199802</v>
      </c>
      <c r="E1250" s="2" t="s">
        <v>3214</v>
      </c>
      <c r="F1250" s="2" t="str">
        <f t="shared" si="79"/>
        <v>92199802</v>
      </c>
      <c r="G1250" s="2" t="s">
        <v>3215</v>
      </c>
    </row>
    <row r="1251" spans="1:7" ht="240">
      <c r="A1251" s="2" t="str">
        <f t="shared" si="76"/>
        <v>42311511</v>
      </c>
      <c r="B1251" s="2" t="str">
        <f t="shared" si="77"/>
        <v>90028099</v>
      </c>
      <c r="C1251" s="2" t="s">
        <v>3216</v>
      </c>
      <c r="D1251" s="2" t="str">
        <f t="shared" si="78"/>
        <v>90028099</v>
      </c>
      <c r="E1251" s="2" t="s">
        <v>3217</v>
      </c>
      <c r="F1251" s="2" t="str">
        <f t="shared" si="79"/>
        <v>90028099</v>
      </c>
      <c r="G1251" s="2" t="s">
        <v>3218</v>
      </c>
    </row>
    <row r="1252" spans="1:7" ht="240">
      <c r="A1252" s="2" t="str">
        <f t="shared" si="76"/>
        <v>42311511</v>
      </c>
      <c r="B1252" s="2" t="str">
        <f t="shared" si="77"/>
        <v>90028099</v>
      </c>
      <c r="C1252" s="2" t="s">
        <v>3216</v>
      </c>
      <c r="D1252" s="2" t="str">
        <f t="shared" si="78"/>
        <v>90028099</v>
      </c>
      <c r="E1252" s="2" t="s">
        <v>3217</v>
      </c>
      <c r="F1252" s="2" t="str">
        <f t="shared" si="79"/>
        <v>90028099</v>
      </c>
      <c r="G1252" s="2" t="s">
        <v>3218</v>
      </c>
    </row>
    <row r="1253" spans="1:7" ht="240">
      <c r="A1253" s="2" t="str">
        <f t="shared" si="76"/>
        <v>42311511</v>
      </c>
      <c r="B1253" s="2" t="str">
        <f t="shared" si="77"/>
        <v>92142144</v>
      </c>
      <c r="C1253" s="2" t="s">
        <v>3219</v>
      </c>
      <c r="D1253" s="2" t="str">
        <f t="shared" si="78"/>
        <v>92142144</v>
      </c>
      <c r="E1253" s="2" t="s">
        <v>3220</v>
      </c>
      <c r="F1253" s="2" t="str">
        <f t="shared" si="79"/>
        <v>92142144</v>
      </c>
      <c r="G1253" s="2" t="s">
        <v>3221</v>
      </c>
    </row>
    <row r="1254" spans="1:7" ht="240">
      <c r="A1254" s="2" t="str">
        <f t="shared" si="76"/>
        <v>42311511</v>
      </c>
      <c r="B1254" s="2" t="str">
        <f t="shared" si="77"/>
        <v>92152001</v>
      </c>
      <c r="C1254" s="2" t="s">
        <v>3222</v>
      </c>
      <c r="D1254" s="2" t="str">
        <f t="shared" si="78"/>
        <v>92152001</v>
      </c>
      <c r="E1254" s="2" t="s">
        <v>3223</v>
      </c>
      <c r="F1254" s="2" t="str">
        <f t="shared" si="79"/>
        <v>92152001</v>
      </c>
      <c r="G1254" s="2" t="s">
        <v>3224</v>
      </c>
    </row>
    <row r="1255" spans="1:7" ht="240">
      <c r="A1255" s="2" t="str">
        <f t="shared" si="76"/>
        <v>42311511</v>
      </c>
      <c r="B1255" s="2" t="str">
        <f t="shared" si="77"/>
        <v>92152910</v>
      </c>
      <c r="C1255" s="2" t="s">
        <v>357</v>
      </c>
      <c r="D1255" s="2" t="str">
        <f t="shared" si="78"/>
        <v>92152910</v>
      </c>
      <c r="E1255" s="2" t="s">
        <v>3225</v>
      </c>
      <c r="F1255" s="2" t="str">
        <f t="shared" si="79"/>
        <v>92152910</v>
      </c>
      <c r="G1255" s="2" t="s">
        <v>3226</v>
      </c>
    </row>
    <row r="1256" spans="1:7" ht="240">
      <c r="A1256" s="2" t="str">
        <f t="shared" si="76"/>
        <v>42311511</v>
      </c>
      <c r="B1256" s="2" t="str">
        <f t="shared" si="77"/>
        <v>92152910</v>
      </c>
      <c r="C1256" s="2" t="s">
        <v>357</v>
      </c>
      <c r="D1256" s="2" t="str">
        <f t="shared" si="78"/>
        <v>92152910</v>
      </c>
      <c r="E1256" s="2" t="s">
        <v>3225</v>
      </c>
      <c r="F1256" s="2" t="str">
        <f t="shared" si="79"/>
        <v>92152910</v>
      </c>
      <c r="G1256" s="2" t="s">
        <v>3226</v>
      </c>
    </row>
    <row r="1257" spans="1:7" ht="240">
      <c r="A1257" s="2" t="str">
        <f t="shared" si="76"/>
        <v>42311511</v>
      </c>
      <c r="B1257" s="2" t="str">
        <f t="shared" si="77"/>
        <v>92152912</v>
      </c>
      <c r="C1257" s="2" t="s">
        <v>3227</v>
      </c>
      <c r="D1257" s="2" t="str">
        <f t="shared" si="78"/>
        <v>92152912</v>
      </c>
      <c r="E1257" s="2" t="s">
        <v>3228</v>
      </c>
      <c r="F1257" s="2" t="str">
        <f t="shared" si="79"/>
        <v>92152912</v>
      </c>
      <c r="G1257" s="2" t="s">
        <v>3229</v>
      </c>
    </row>
    <row r="1258" spans="1:7" ht="240">
      <c r="A1258" s="2" t="str">
        <f t="shared" si="76"/>
        <v>42311511</v>
      </c>
      <c r="B1258" s="2" t="str">
        <f t="shared" si="77"/>
        <v>92152912</v>
      </c>
      <c r="C1258" s="2" t="s">
        <v>3227</v>
      </c>
      <c r="D1258" s="2" t="str">
        <f t="shared" si="78"/>
        <v>92152912</v>
      </c>
      <c r="E1258" s="2" t="s">
        <v>3228</v>
      </c>
      <c r="F1258" s="2" t="str">
        <f t="shared" si="79"/>
        <v>92152912</v>
      </c>
      <c r="G1258" s="2" t="s">
        <v>3229</v>
      </c>
    </row>
    <row r="1259" spans="1:7" ht="240">
      <c r="A1259" s="2" t="str">
        <f t="shared" si="76"/>
        <v>42311512</v>
      </c>
      <c r="B1259" s="2" t="str">
        <f t="shared" si="77"/>
        <v>92163341</v>
      </c>
      <c r="C1259" s="2" t="s">
        <v>3230</v>
      </c>
      <c r="D1259" s="2" t="str">
        <f t="shared" si="78"/>
        <v>92163341</v>
      </c>
      <c r="E1259" s="2" t="s">
        <v>3231</v>
      </c>
      <c r="F1259" s="2" t="str">
        <f t="shared" si="79"/>
        <v>92163341</v>
      </c>
      <c r="G1259" s="2" t="s">
        <v>3232</v>
      </c>
    </row>
    <row r="1260" spans="1:7" ht="240">
      <c r="A1260" s="2" t="str">
        <f t="shared" si="76"/>
        <v>42311515</v>
      </c>
      <c r="B1260" s="2" t="str">
        <f t="shared" si="77"/>
        <v>92035501</v>
      </c>
      <c r="C1260" s="2" t="s">
        <v>3233</v>
      </c>
      <c r="D1260" s="2" t="str">
        <f t="shared" si="78"/>
        <v>92035501</v>
      </c>
      <c r="E1260" s="2" t="s">
        <v>3234</v>
      </c>
      <c r="F1260" s="2" t="str">
        <f t="shared" si="79"/>
        <v>92035501</v>
      </c>
      <c r="G1260" s="2" t="s">
        <v>3235</v>
      </c>
    </row>
    <row r="1261" spans="1:7" ht="240">
      <c r="A1261" s="2" t="str">
        <f t="shared" si="76"/>
        <v>42311515</v>
      </c>
      <c r="B1261" s="2" t="str">
        <f t="shared" si="77"/>
        <v>92035510</v>
      </c>
      <c r="C1261" s="2" t="s">
        <v>3236</v>
      </c>
      <c r="D1261" s="2" t="str">
        <f t="shared" si="78"/>
        <v>92035510</v>
      </c>
      <c r="E1261" s="2" t="s">
        <v>3237</v>
      </c>
      <c r="F1261" s="2" t="str">
        <f t="shared" si="79"/>
        <v>92035510</v>
      </c>
      <c r="G1261" s="2" t="s">
        <v>3238</v>
      </c>
    </row>
    <row r="1262" spans="1:7" ht="240">
      <c r="A1262" s="2" t="str">
        <f t="shared" si="76"/>
        <v>42311515</v>
      </c>
      <c r="B1262" s="2" t="str">
        <f t="shared" si="77"/>
        <v>92155030</v>
      </c>
      <c r="C1262" s="2" t="s">
        <v>3239</v>
      </c>
      <c r="D1262" s="2" t="str">
        <f t="shared" si="78"/>
        <v>92155030</v>
      </c>
      <c r="E1262" s="2" t="s">
        <v>3240</v>
      </c>
      <c r="F1262" s="2" t="str">
        <f t="shared" si="79"/>
        <v>92155030</v>
      </c>
      <c r="G1262" s="2" t="s">
        <v>3241</v>
      </c>
    </row>
    <row r="1263" spans="1:7" ht="240">
      <c r="A1263" s="2" t="str">
        <f t="shared" si="76"/>
        <v>42311515</v>
      </c>
      <c r="B1263" s="2" t="str">
        <f t="shared" si="77"/>
        <v>92155031</v>
      </c>
      <c r="C1263" s="2" t="s">
        <v>3242</v>
      </c>
      <c r="D1263" s="2" t="str">
        <f t="shared" si="78"/>
        <v>92155031</v>
      </c>
      <c r="E1263" s="2" t="s">
        <v>3243</v>
      </c>
      <c r="F1263" s="2" t="str">
        <f t="shared" si="79"/>
        <v>92155031</v>
      </c>
      <c r="G1263" s="2" t="s">
        <v>3244</v>
      </c>
    </row>
    <row r="1264" spans="1:7" ht="240">
      <c r="A1264" s="2" t="str">
        <f t="shared" si="76"/>
        <v>42311515</v>
      </c>
      <c r="B1264" s="2" t="str">
        <f t="shared" si="77"/>
        <v>92155031</v>
      </c>
      <c r="C1264" s="2" t="s">
        <v>3242</v>
      </c>
      <c r="D1264" s="2" t="str">
        <f t="shared" si="78"/>
        <v>92155031</v>
      </c>
      <c r="E1264" s="2" t="s">
        <v>3243</v>
      </c>
      <c r="F1264" s="2" t="str">
        <f t="shared" si="79"/>
        <v>92155031</v>
      </c>
      <c r="G1264" s="2" t="s">
        <v>3244</v>
      </c>
    </row>
    <row r="1265" spans="1:7" ht="240">
      <c r="A1265" s="2" t="str">
        <f t="shared" si="76"/>
        <v>42311515</v>
      </c>
      <c r="B1265" s="2" t="str">
        <f t="shared" si="77"/>
        <v>92155188</v>
      </c>
      <c r="C1265" s="2" t="s">
        <v>392</v>
      </c>
      <c r="D1265" s="2" t="str">
        <f t="shared" si="78"/>
        <v>92155188</v>
      </c>
      <c r="E1265" s="2" t="s">
        <v>3245</v>
      </c>
      <c r="F1265" s="2" t="str">
        <f t="shared" si="79"/>
        <v>92155188</v>
      </c>
      <c r="G1265" s="2" t="s">
        <v>3246</v>
      </c>
    </row>
    <row r="1266" spans="1:7" ht="240">
      <c r="A1266" s="2" t="str">
        <f t="shared" si="76"/>
        <v>42311515</v>
      </c>
      <c r="B1266" s="2" t="str">
        <f t="shared" si="77"/>
        <v>92155188</v>
      </c>
      <c r="C1266" s="2" t="s">
        <v>392</v>
      </c>
      <c r="D1266" s="2" t="str">
        <f t="shared" si="78"/>
        <v>92155188</v>
      </c>
      <c r="E1266" s="2" t="s">
        <v>3245</v>
      </c>
      <c r="F1266" s="2" t="str">
        <f t="shared" si="79"/>
        <v>92155188</v>
      </c>
      <c r="G1266" s="2" t="s">
        <v>3246</v>
      </c>
    </row>
    <row r="1267" spans="1:7" ht="240">
      <c r="A1267" s="2" t="str">
        <f t="shared" si="76"/>
        <v>42311515</v>
      </c>
      <c r="B1267" s="2" t="str">
        <f t="shared" si="77"/>
        <v>92156076</v>
      </c>
      <c r="C1267" s="2" t="s">
        <v>3247</v>
      </c>
      <c r="D1267" s="2" t="str">
        <f t="shared" si="78"/>
        <v>92156076</v>
      </c>
      <c r="E1267" s="2" t="s">
        <v>3248</v>
      </c>
      <c r="F1267" s="2" t="str">
        <f t="shared" si="79"/>
        <v>92156076</v>
      </c>
      <c r="G1267" s="2" t="s">
        <v>3249</v>
      </c>
    </row>
    <row r="1268" spans="1:7" ht="240">
      <c r="A1268" s="2" t="str">
        <f t="shared" si="76"/>
        <v>42311515</v>
      </c>
      <c r="B1268" s="2" t="str">
        <f t="shared" si="77"/>
        <v>92161347</v>
      </c>
      <c r="C1268" s="2" t="s">
        <v>3250</v>
      </c>
      <c r="D1268" s="2" t="str">
        <f t="shared" si="78"/>
        <v>92161347</v>
      </c>
      <c r="E1268" s="2" t="s">
        <v>3251</v>
      </c>
      <c r="F1268" s="2" t="str">
        <f t="shared" si="79"/>
        <v>92161347</v>
      </c>
      <c r="G1268" s="2" t="s">
        <v>3252</v>
      </c>
    </row>
    <row r="1269" spans="1:7" ht="240">
      <c r="A1269" s="2" t="str">
        <f t="shared" si="76"/>
        <v>42311515</v>
      </c>
      <c r="B1269" s="2" t="str">
        <f t="shared" si="77"/>
        <v>92161348</v>
      </c>
      <c r="C1269" s="2" t="s">
        <v>455</v>
      </c>
      <c r="D1269" s="2" t="str">
        <f t="shared" si="78"/>
        <v>92161348</v>
      </c>
      <c r="E1269" s="2" t="s">
        <v>3253</v>
      </c>
      <c r="F1269" s="2" t="str">
        <f t="shared" si="79"/>
        <v>92161348</v>
      </c>
      <c r="G1269" s="2" t="s">
        <v>3254</v>
      </c>
    </row>
    <row r="1270" spans="1:7" ht="240">
      <c r="A1270" s="2" t="str">
        <f t="shared" si="76"/>
        <v>42311515</v>
      </c>
      <c r="B1270" s="2" t="str">
        <f t="shared" si="77"/>
        <v>92162288</v>
      </c>
      <c r="C1270" s="2" t="s">
        <v>458</v>
      </c>
      <c r="D1270" s="2" t="str">
        <f t="shared" si="78"/>
        <v>92162288</v>
      </c>
      <c r="E1270" s="2" t="s">
        <v>3255</v>
      </c>
      <c r="F1270" s="2" t="str">
        <f t="shared" si="79"/>
        <v>92162288</v>
      </c>
      <c r="G1270" s="2" t="s">
        <v>3256</v>
      </c>
    </row>
    <row r="1271" spans="1:7" ht="240">
      <c r="A1271" s="2" t="str">
        <f t="shared" si="76"/>
        <v>42311515</v>
      </c>
      <c r="B1271" s="2" t="str">
        <f t="shared" si="77"/>
        <v>92168592</v>
      </c>
      <c r="C1271" s="2" t="s">
        <v>516</v>
      </c>
      <c r="D1271" s="2" t="str">
        <f t="shared" si="78"/>
        <v>92168592</v>
      </c>
      <c r="E1271" s="2" t="s">
        <v>3257</v>
      </c>
      <c r="F1271" s="2" t="str">
        <f t="shared" si="79"/>
        <v>92168592</v>
      </c>
      <c r="G1271" s="2" t="s">
        <v>3258</v>
      </c>
    </row>
    <row r="1272" spans="1:7" ht="240">
      <c r="A1272" s="2" t="str">
        <f t="shared" si="76"/>
        <v>42311515</v>
      </c>
      <c r="B1272" s="2" t="str">
        <f t="shared" si="77"/>
        <v>92190090</v>
      </c>
      <c r="C1272" s="2" t="s">
        <v>572</v>
      </c>
      <c r="D1272" s="2" t="str">
        <f t="shared" si="78"/>
        <v>92190090</v>
      </c>
      <c r="E1272" s="2" t="s">
        <v>3259</v>
      </c>
      <c r="F1272" s="2" t="str">
        <f t="shared" si="79"/>
        <v>92190090</v>
      </c>
      <c r="G1272" s="2" t="s">
        <v>3260</v>
      </c>
    </row>
    <row r="1273" spans="1:7" ht="240">
      <c r="A1273" s="2" t="str">
        <f t="shared" si="76"/>
        <v>42311515</v>
      </c>
      <c r="B1273" s="2" t="str">
        <f t="shared" si="77"/>
        <v>92190090</v>
      </c>
      <c r="C1273" s="2" t="s">
        <v>572</v>
      </c>
      <c r="D1273" s="2" t="str">
        <f t="shared" si="78"/>
        <v>92190090</v>
      </c>
      <c r="E1273" s="2" t="s">
        <v>3259</v>
      </c>
      <c r="F1273" s="2" t="str">
        <f t="shared" si="79"/>
        <v>92190090</v>
      </c>
      <c r="G1273" s="2" t="s">
        <v>3260</v>
      </c>
    </row>
    <row r="1274" spans="1:7" ht="240">
      <c r="A1274" s="2" t="str">
        <f t="shared" si="76"/>
        <v>42311515</v>
      </c>
      <c r="B1274" s="2" t="str">
        <f t="shared" si="77"/>
        <v>92190090</v>
      </c>
      <c r="C1274" s="2" t="s">
        <v>572</v>
      </c>
      <c r="D1274" s="2" t="str">
        <f t="shared" si="78"/>
        <v>92190090</v>
      </c>
      <c r="E1274" s="2" t="s">
        <v>3259</v>
      </c>
      <c r="F1274" s="2" t="str">
        <f t="shared" si="79"/>
        <v>92190090</v>
      </c>
      <c r="G1274" s="2" t="s">
        <v>3260</v>
      </c>
    </row>
    <row r="1275" spans="1:7" ht="240">
      <c r="A1275" s="2" t="str">
        <f t="shared" si="76"/>
        <v>42311515</v>
      </c>
      <c r="B1275" s="2" t="str">
        <f t="shared" si="77"/>
        <v>92190094</v>
      </c>
      <c r="C1275" s="2" t="s">
        <v>575</v>
      </c>
      <c r="D1275" s="2" t="str">
        <f t="shared" si="78"/>
        <v>92190094</v>
      </c>
      <c r="E1275" s="2" t="s">
        <v>3261</v>
      </c>
      <c r="F1275" s="2" t="str">
        <f t="shared" si="79"/>
        <v>92190094</v>
      </c>
      <c r="G1275" s="2" t="s">
        <v>3262</v>
      </c>
    </row>
    <row r="1276" spans="1:7" ht="240">
      <c r="A1276" s="2" t="str">
        <f t="shared" si="76"/>
        <v>42311515</v>
      </c>
      <c r="B1276" s="2" t="str">
        <f t="shared" si="77"/>
        <v>92190094</v>
      </c>
      <c r="C1276" s="2" t="s">
        <v>575</v>
      </c>
      <c r="D1276" s="2" t="str">
        <f t="shared" si="78"/>
        <v>92190094</v>
      </c>
      <c r="E1276" s="2" t="s">
        <v>3261</v>
      </c>
      <c r="F1276" s="2" t="str">
        <f t="shared" si="79"/>
        <v>92190094</v>
      </c>
      <c r="G1276" s="2" t="s">
        <v>3262</v>
      </c>
    </row>
    <row r="1277" spans="1:7" ht="240">
      <c r="A1277" s="2" t="str">
        <f t="shared" si="76"/>
        <v>42311515</v>
      </c>
      <c r="B1277" s="2" t="str">
        <f t="shared" si="77"/>
        <v>92190101</v>
      </c>
      <c r="C1277" s="2" t="s">
        <v>569</v>
      </c>
      <c r="D1277" s="2" t="str">
        <f t="shared" si="78"/>
        <v>92190101</v>
      </c>
      <c r="E1277" s="2" t="s">
        <v>3263</v>
      </c>
      <c r="F1277" s="2" t="str">
        <f t="shared" si="79"/>
        <v>92190101</v>
      </c>
      <c r="G1277" s="2" t="s">
        <v>3264</v>
      </c>
    </row>
    <row r="1278" spans="1:7" ht="240">
      <c r="A1278" s="2" t="str">
        <f t="shared" si="76"/>
        <v>42311515</v>
      </c>
      <c r="B1278" s="2" t="str">
        <f t="shared" si="77"/>
        <v>92190101</v>
      </c>
      <c r="C1278" s="2" t="s">
        <v>569</v>
      </c>
      <c r="D1278" s="2" t="str">
        <f t="shared" si="78"/>
        <v>92190101</v>
      </c>
      <c r="E1278" s="2" t="s">
        <v>3263</v>
      </c>
      <c r="F1278" s="2" t="str">
        <f t="shared" si="79"/>
        <v>92190101</v>
      </c>
      <c r="G1278" s="2" t="s">
        <v>3264</v>
      </c>
    </row>
    <row r="1279" spans="1:7" ht="240">
      <c r="A1279" s="2" t="str">
        <f t="shared" si="76"/>
        <v>42311515</v>
      </c>
      <c r="B1279" s="2" t="str">
        <f t="shared" si="77"/>
        <v>92190101</v>
      </c>
      <c r="C1279" s="2" t="s">
        <v>569</v>
      </c>
      <c r="D1279" s="2" t="str">
        <f t="shared" si="78"/>
        <v>92190101</v>
      </c>
      <c r="E1279" s="2" t="s">
        <v>3263</v>
      </c>
      <c r="F1279" s="2" t="str">
        <f t="shared" si="79"/>
        <v>92190101</v>
      </c>
      <c r="G1279" s="2" t="s">
        <v>3264</v>
      </c>
    </row>
    <row r="1280" spans="1:7" ht="240">
      <c r="A1280" s="2" t="str">
        <f t="shared" si="76"/>
        <v>42311515</v>
      </c>
      <c r="B1280" s="2" t="str">
        <f t="shared" si="77"/>
        <v>92199832</v>
      </c>
      <c r="C1280" s="2" t="s">
        <v>3265</v>
      </c>
      <c r="D1280" s="2" t="str">
        <f t="shared" si="78"/>
        <v>92199832</v>
      </c>
      <c r="E1280" s="2" t="s">
        <v>3266</v>
      </c>
      <c r="F1280" s="2" t="str">
        <f t="shared" si="79"/>
        <v>92199832</v>
      </c>
      <c r="G1280" s="2" t="s">
        <v>3267</v>
      </c>
    </row>
    <row r="1281" spans="1:7" ht="240">
      <c r="A1281" s="2" t="str">
        <f t="shared" si="76"/>
        <v>42311518</v>
      </c>
      <c r="B1281" s="2" t="str">
        <f t="shared" si="77"/>
        <v>92154942</v>
      </c>
      <c r="C1281" s="2" t="s">
        <v>345</v>
      </c>
      <c r="D1281" s="2" t="str">
        <f t="shared" si="78"/>
        <v>92154942</v>
      </c>
      <c r="E1281" s="2" t="s">
        <v>3268</v>
      </c>
      <c r="F1281" s="2" t="str">
        <f t="shared" si="79"/>
        <v>92154942</v>
      </c>
      <c r="G1281" s="2" t="s">
        <v>3269</v>
      </c>
    </row>
    <row r="1282" spans="1:7" ht="240">
      <c r="A1282" s="2" t="str">
        <f t="shared" ref="A1282:A1345" si="80">LEFT(C1282,8)</f>
        <v>42311522</v>
      </c>
      <c r="B1282" s="2" t="str">
        <f t="shared" ref="B1282:B1345" si="81">RIGHT(C1282,8)</f>
        <v>92147122</v>
      </c>
      <c r="C1282" s="2" t="s">
        <v>3270</v>
      </c>
      <c r="D1282" s="2" t="str">
        <f t="shared" si="78"/>
        <v>92147122</v>
      </c>
      <c r="E1282" s="2" t="s">
        <v>3271</v>
      </c>
      <c r="F1282" s="2" t="str">
        <f t="shared" si="79"/>
        <v>92147122</v>
      </c>
      <c r="G1282" s="2" t="s">
        <v>3272</v>
      </c>
    </row>
    <row r="1283" spans="1:7" ht="240">
      <c r="A1283" s="2" t="str">
        <f t="shared" si="80"/>
        <v>42311522</v>
      </c>
      <c r="B1283" s="2" t="str">
        <f t="shared" si="81"/>
        <v>92147122</v>
      </c>
      <c r="C1283" s="2" t="s">
        <v>3270</v>
      </c>
      <c r="D1283" s="2" t="str">
        <f t="shared" ref="D1283:D1346" si="82">B1283</f>
        <v>92147122</v>
      </c>
      <c r="E1283" s="2" t="s">
        <v>3271</v>
      </c>
      <c r="F1283" s="2" t="str">
        <f t="shared" ref="F1283:F1346" si="83">B1283</f>
        <v>92147122</v>
      </c>
      <c r="G1283" s="2" t="s">
        <v>3272</v>
      </c>
    </row>
    <row r="1284" spans="1:7" ht="240">
      <c r="A1284" s="2" t="str">
        <f t="shared" si="80"/>
        <v>42311522</v>
      </c>
      <c r="B1284" s="2" t="str">
        <f t="shared" si="81"/>
        <v>92151946</v>
      </c>
      <c r="C1284" s="2" t="s">
        <v>3273</v>
      </c>
      <c r="D1284" s="2" t="str">
        <f t="shared" si="82"/>
        <v>92151946</v>
      </c>
      <c r="E1284" s="2" t="s">
        <v>3274</v>
      </c>
      <c r="F1284" s="2" t="str">
        <f t="shared" si="83"/>
        <v>92151946</v>
      </c>
      <c r="G1284" s="2" t="s">
        <v>3275</v>
      </c>
    </row>
    <row r="1285" spans="1:7" ht="240">
      <c r="A1285" s="2" t="str">
        <f t="shared" si="80"/>
        <v>42311524</v>
      </c>
      <c r="B1285" s="2" t="str">
        <f t="shared" si="81"/>
        <v>92164496</v>
      </c>
      <c r="C1285" s="2" t="s">
        <v>3276</v>
      </c>
      <c r="D1285" s="2" t="str">
        <f t="shared" si="82"/>
        <v>92164496</v>
      </c>
      <c r="E1285" s="2" t="s">
        <v>3277</v>
      </c>
      <c r="F1285" s="2" t="str">
        <f t="shared" si="83"/>
        <v>92164496</v>
      </c>
      <c r="G1285" s="2" t="s">
        <v>3277</v>
      </c>
    </row>
    <row r="1286" spans="1:7" ht="240">
      <c r="A1286" s="2" t="str">
        <f t="shared" si="80"/>
        <v>42311525</v>
      </c>
      <c r="B1286" s="2" t="str">
        <f t="shared" si="81"/>
        <v>92152839</v>
      </c>
      <c r="C1286" s="2" t="s">
        <v>3278</v>
      </c>
      <c r="D1286" s="2" t="str">
        <f t="shared" si="82"/>
        <v>92152839</v>
      </c>
      <c r="E1286" s="2" t="s">
        <v>3279</v>
      </c>
      <c r="F1286" s="2" t="str">
        <f t="shared" si="83"/>
        <v>92152839</v>
      </c>
      <c r="G1286" s="2" t="s">
        <v>3280</v>
      </c>
    </row>
    <row r="1287" spans="1:7" ht="240">
      <c r="A1287" s="2" t="str">
        <f t="shared" si="80"/>
        <v>42311525</v>
      </c>
      <c r="B1287" s="2" t="str">
        <f t="shared" si="81"/>
        <v>92152839</v>
      </c>
      <c r="C1287" s="2" t="s">
        <v>3278</v>
      </c>
      <c r="D1287" s="2" t="str">
        <f t="shared" si="82"/>
        <v>92152839</v>
      </c>
      <c r="E1287" s="2" t="s">
        <v>3279</v>
      </c>
      <c r="F1287" s="2" t="str">
        <f t="shared" si="83"/>
        <v>92152839</v>
      </c>
      <c r="G1287" s="2" t="s">
        <v>3280</v>
      </c>
    </row>
    <row r="1288" spans="1:7" ht="240">
      <c r="A1288" s="2" t="str">
        <f t="shared" si="80"/>
        <v>42311525</v>
      </c>
      <c r="B1288" s="2" t="str">
        <f t="shared" si="81"/>
        <v>92152840</v>
      </c>
      <c r="C1288" s="2" t="s">
        <v>3281</v>
      </c>
      <c r="D1288" s="2" t="str">
        <f t="shared" si="82"/>
        <v>92152840</v>
      </c>
      <c r="E1288" s="2" t="s">
        <v>3282</v>
      </c>
      <c r="F1288" s="2" t="str">
        <f t="shared" si="83"/>
        <v>92152840</v>
      </c>
      <c r="G1288" s="2" t="s">
        <v>3283</v>
      </c>
    </row>
    <row r="1289" spans="1:7" ht="240">
      <c r="A1289" s="2" t="str">
        <f t="shared" si="80"/>
        <v>42311525</v>
      </c>
      <c r="B1289" s="2" t="str">
        <f t="shared" si="81"/>
        <v>92152840</v>
      </c>
      <c r="C1289" s="2" t="s">
        <v>3281</v>
      </c>
      <c r="D1289" s="2" t="str">
        <f t="shared" si="82"/>
        <v>92152840</v>
      </c>
      <c r="E1289" s="2" t="s">
        <v>3282</v>
      </c>
      <c r="F1289" s="2" t="str">
        <f t="shared" si="83"/>
        <v>92152840</v>
      </c>
      <c r="G1289" s="2" t="s">
        <v>3283</v>
      </c>
    </row>
    <row r="1290" spans="1:7" ht="240">
      <c r="A1290" s="2" t="str">
        <f t="shared" si="80"/>
        <v>42311525</v>
      </c>
      <c r="B1290" s="2" t="str">
        <f t="shared" si="81"/>
        <v>92152848</v>
      </c>
      <c r="C1290" s="2" t="s">
        <v>3284</v>
      </c>
      <c r="D1290" s="2" t="str">
        <f t="shared" si="82"/>
        <v>92152848</v>
      </c>
      <c r="E1290" s="2" t="s">
        <v>3285</v>
      </c>
      <c r="F1290" s="2" t="str">
        <f t="shared" si="83"/>
        <v>92152848</v>
      </c>
      <c r="G1290" s="2" t="s">
        <v>3286</v>
      </c>
    </row>
    <row r="1291" spans="1:7" ht="240">
      <c r="A1291" s="2" t="str">
        <f t="shared" si="80"/>
        <v>42311525</v>
      </c>
      <c r="B1291" s="2" t="str">
        <f t="shared" si="81"/>
        <v>92152848</v>
      </c>
      <c r="C1291" s="2" t="s">
        <v>3284</v>
      </c>
      <c r="D1291" s="2" t="str">
        <f t="shared" si="82"/>
        <v>92152848</v>
      </c>
      <c r="E1291" s="2" t="s">
        <v>3285</v>
      </c>
      <c r="F1291" s="2" t="str">
        <f t="shared" si="83"/>
        <v>92152848</v>
      </c>
      <c r="G1291" s="2" t="s">
        <v>3286</v>
      </c>
    </row>
    <row r="1292" spans="1:7" ht="240">
      <c r="A1292" s="2" t="str">
        <f t="shared" si="80"/>
        <v>42311528</v>
      </c>
      <c r="B1292" s="2" t="str">
        <f t="shared" si="81"/>
        <v>92157530</v>
      </c>
      <c r="C1292" s="2" t="s">
        <v>3287</v>
      </c>
      <c r="D1292" s="2" t="str">
        <f t="shared" si="82"/>
        <v>92157530</v>
      </c>
      <c r="E1292" s="2" t="s">
        <v>3288</v>
      </c>
      <c r="F1292" s="2" t="str">
        <f t="shared" si="83"/>
        <v>92157530</v>
      </c>
      <c r="G1292" s="2" t="s">
        <v>3289</v>
      </c>
    </row>
    <row r="1293" spans="1:7" ht="240">
      <c r="A1293" s="2" t="str">
        <f t="shared" si="80"/>
        <v>42311528</v>
      </c>
      <c r="B1293" s="2" t="str">
        <f t="shared" si="81"/>
        <v>92168200</v>
      </c>
      <c r="C1293" s="2" t="s">
        <v>3290</v>
      </c>
      <c r="D1293" s="2" t="str">
        <f t="shared" si="82"/>
        <v>92168200</v>
      </c>
      <c r="E1293" s="2" t="s">
        <v>3291</v>
      </c>
      <c r="F1293" s="2" t="str">
        <f t="shared" si="83"/>
        <v>92168200</v>
      </c>
      <c r="G1293" s="2" t="s">
        <v>3292</v>
      </c>
    </row>
    <row r="1294" spans="1:7" ht="240">
      <c r="A1294" s="2" t="str">
        <f t="shared" si="80"/>
        <v>42311528</v>
      </c>
      <c r="B1294" s="2" t="str">
        <f t="shared" si="81"/>
        <v>92199700</v>
      </c>
      <c r="C1294" s="2" t="s">
        <v>3293</v>
      </c>
      <c r="D1294" s="2" t="str">
        <f t="shared" si="82"/>
        <v>92199700</v>
      </c>
      <c r="E1294" s="2" t="s">
        <v>3294</v>
      </c>
      <c r="F1294" s="2" t="str">
        <f t="shared" si="83"/>
        <v>92199700</v>
      </c>
      <c r="G1294" s="2" t="s">
        <v>3295</v>
      </c>
    </row>
    <row r="1295" spans="1:7" ht="240">
      <c r="A1295" s="2" t="str">
        <f t="shared" si="80"/>
        <v>42311540</v>
      </c>
      <c r="B1295" s="2" t="str">
        <f t="shared" si="81"/>
        <v>92154884</v>
      </c>
      <c r="C1295" s="2" t="s">
        <v>481</v>
      </c>
      <c r="D1295" s="2" t="str">
        <f t="shared" si="82"/>
        <v>92154884</v>
      </c>
      <c r="E1295" s="2" t="s">
        <v>3296</v>
      </c>
      <c r="F1295" s="2" t="str">
        <f t="shared" si="83"/>
        <v>92154884</v>
      </c>
      <c r="G1295" s="2" t="s">
        <v>3297</v>
      </c>
    </row>
    <row r="1296" spans="1:7" ht="240">
      <c r="A1296" s="2" t="str">
        <f t="shared" si="80"/>
        <v>42311540</v>
      </c>
      <c r="B1296" s="2" t="str">
        <f t="shared" si="81"/>
        <v>92154884</v>
      </c>
      <c r="C1296" s="2" t="s">
        <v>481</v>
      </c>
      <c r="D1296" s="2" t="str">
        <f t="shared" si="82"/>
        <v>92154884</v>
      </c>
      <c r="E1296" s="2" t="s">
        <v>3296</v>
      </c>
      <c r="F1296" s="2" t="str">
        <f t="shared" si="83"/>
        <v>92154884</v>
      </c>
      <c r="G1296" s="2" t="s">
        <v>3297</v>
      </c>
    </row>
    <row r="1297" spans="1:7" ht="240">
      <c r="A1297" s="2" t="str">
        <f t="shared" si="80"/>
        <v>42311540</v>
      </c>
      <c r="B1297" s="2" t="str">
        <f t="shared" si="81"/>
        <v>92161412</v>
      </c>
      <c r="C1297" s="2" t="s">
        <v>507</v>
      </c>
      <c r="D1297" s="2" t="str">
        <f t="shared" si="82"/>
        <v>92161412</v>
      </c>
      <c r="E1297" s="2" t="s">
        <v>3298</v>
      </c>
      <c r="F1297" s="2" t="str">
        <f t="shared" si="83"/>
        <v>92161412</v>
      </c>
      <c r="G1297" s="2" t="s">
        <v>3299</v>
      </c>
    </row>
    <row r="1298" spans="1:7" ht="240">
      <c r="A1298" s="2" t="str">
        <f t="shared" si="80"/>
        <v>42311540</v>
      </c>
      <c r="B1298" s="2" t="str">
        <f t="shared" si="81"/>
        <v>92161412</v>
      </c>
      <c r="C1298" s="2" t="s">
        <v>507</v>
      </c>
      <c r="D1298" s="2" t="str">
        <f t="shared" si="82"/>
        <v>92161412</v>
      </c>
      <c r="E1298" s="2" t="s">
        <v>3298</v>
      </c>
      <c r="F1298" s="2" t="str">
        <f t="shared" si="83"/>
        <v>92161412</v>
      </c>
      <c r="G1298" s="2" t="s">
        <v>3299</v>
      </c>
    </row>
    <row r="1299" spans="1:7" ht="240">
      <c r="A1299" s="2" t="str">
        <f t="shared" si="80"/>
        <v>42311540</v>
      </c>
      <c r="B1299" s="2" t="str">
        <f t="shared" si="81"/>
        <v>92162124</v>
      </c>
      <c r="C1299" s="2" t="s">
        <v>429</v>
      </c>
      <c r="D1299" s="2" t="str">
        <f t="shared" si="82"/>
        <v>92162124</v>
      </c>
      <c r="E1299" s="2" t="s">
        <v>3300</v>
      </c>
      <c r="F1299" s="2" t="str">
        <f t="shared" si="83"/>
        <v>92162124</v>
      </c>
      <c r="G1299" s="2" t="s">
        <v>3301</v>
      </c>
    </row>
    <row r="1300" spans="1:7" ht="240">
      <c r="A1300" s="2" t="str">
        <f t="shared" si="80"/>
        <v>42311541</v>
      </c>
      <c r="B1300" s="2" t="str">
        <f t="shared" si="81"/>
        <v>92155197</v>
      </c>
      <c r="C1300" s="2" t="s">
        <v>3302</v>
      </c>
      <c r="D1300" s="2" t="str">
        <f t="shared" si="82"/>
        <v>92155197</v>
      </c>
      <c r="E1300" s="2" t="s">
        <v>3303</v>
      </c>
      <c r="F1300" s="2" t="str">
        <f t="shared" si="83"/>
        <v>92155197</v>
      </c>
      <c r="G1300" s="2" t="s">
        <v>3304</v>
      </c>
    </row>
    <row r="1301" spans="1:7" ht="240">
      <c r="A1301" s="2" t="str">
        <f t="shared" si="80"/>
        <v>42311541</v>
      </c>
      <c r="B1301" s="2" t="str">
        <f t="shared" si="81"/>
        <v>92155197</v>
      </c>
      <c r="C1301" s="2" t="s">
        <v>3302</v>
      </c>
      <c r="D1301" s="2" t="str">
        <f t="shared" si="82"/>
        <v>92155197</v>
      </c>
      <c r="E1301" s="2" t="s">
        <v>3303</v>
      </c>
      <c r="F1301" s="2" t="str">
        <f t="shared" si="83"/>
        <v>92155197</v>
      </c>
      <c r="G1301" s="2" t="s">
        <v>3304</v>
      </c>
    </row>
    <row r="1302" spans="1:7" ht="240">
      <c r="A1302" s="2" t="str">
        <f t="shared" si="80"/>
        <v>42311541</v>
      </c>
      <c r="B1302" s="2" t="str">
        <f t="shared" si="81"/>
        <v>92155203</v>
      </c>
      <c r="C1302" s="2" t="s">
        <v>3305</v>
      </c>
      <c r="D1302" s="2" t="str">
        <f t="shared" si="82"/>
        <v>92155203</v>
      </c>
      <c r="E1302" s="2" t="s">
        <v>3306</v>
      </c>
      <c r="F1302" s="2" t="str">
        <f t="shared" si="83"/>
        <v>92155203</v>
      </c>
      <c r="G1302" s="2" t="s">
        <v>3307</v>
      </c>
    </row>
    <row r="1303" spans="1:7" ht="240">
      <c r="A1303" s="2" t="str">
        <f t="shared" si="80"/>
        <v>42311541</v>
      </c>
      <c r="B1303" s="2" t="str">
        <f t="shared" si="81"/>
        <v>92155203</v>
      </c>
      <c r="C1303" s="2" t="s">
        <v>3305</v>
      </c>
      <c r="D1303" s="2" t="str">
        <f t="shared" si="82"/>
        <v>92155203</v>
      </c>
      <c r="E1303" s="2" t="s">
        <v>3306</v>
      </c>
      <c r="F1303" s="2" t="str">
        <f t="shared" si="83"/>
        <v>92155203</v>
      </c>
      <c r="G1303" s="2" t="s">
        <v>3307</v>
      </c>
    </row>
    <row r="1304" spans="1:7" ht="240">
      <c r="A1304" s="2" t="str">
        <f t="shared" si="80"/>
        <v>42311541</v>
      </c>
      <c r="B1304" s="2" t="str">
        <f t="shared" si="81"/>
        <v>92158892</v>
      </c>
      <c r="C1304" s="2" t="s">
        <v>3308</v>
      </c>
      <c r="D1304" s="2" t="str">
        <f t="shared" si="82"/>
        <v>92158892</v>
      </c>
      <c r="E1304" s="2" t="s">
        <v>3309</v>
      </c>
      <c r="F1304" s="2" t="str">
        <f t="shared" si="83"/>
        <v>92158892</v>
      </c>
      <c r="G1304" s="2" t="s">
        <v>3310</v>
      </c>
    </row>
    <row r="1305" spans="1:7" ht="240">
      <c r="A1305" s="2" t="str">
        <f t="shared" si="80"/>
        <v>42311541</v>
      </c>
      <c r="B1305" s="2" t="str">
        <f t="shared" si="81"/>
        <v>92158892</v>
      </c>
      <c r="C1305" s="2" t="s">
        <v>3308</v>
      </c>
      <c r="D1305" s="2" t="str">
        <f t="shared" si="82"/>
        <v>92158892</v>
      </c>
      <c r="E1305" s="2" t="s">
        <v>3309</v>
      </c>
      <c r="F1305" s="2" t="str">
        <f t="shared" si="83"/>
        <v>92158892</v>
      </c>
      <c r="G1305" s="2" t="s">
        <v>3310</v>
      </c>
    </row>
    <row r="1306" spans="1:7" ht="240">
      <c r="A1306" s="2" t="str">
        <f t="shared" si="80"/>
        <v>42311541</v>
      </c>
      <c r="B1306" s="2" t="str">
        <f t="shared" si="81"/>
        <v>92159326</v>
      </c>
      <c r="C1306" s="2" t="s">
        <v>3311</v>
      </c>
      <c r="D1306" s="2" t="str">
        <f t="shared" si="82"/>
        <v>92159326</v>
      </c>
      <c r="E1306" s="2" t="s">
        <v>3312</v>
      </c>
      <c r="F1306" s="2" t="str">
        <f t="shared" si="83"/>
        <v>92159326</v>
      </c>
      <c r="G1306" s="2" t="s">
        <v>3313</v>
      </c>
    </row>
    <row r="1307" spans="1:7" ht="240">
      <c r="A1307" s="2" t="str">
        <f t="shared" si="80"/>
        <v>42311541</v>
      </c>
      <c r="B1307" s="2" t="str">
        <f t="shared" si="81"/>
        <v>92161441</v>
      </c>
      <c r="C1307" s="2" t="s">
        <v>510</v>
      </c>
      <c r="D1307" s="2" t="str">
        <f t="shared" si="82"/>
        <v>92161441</v>
      </c>
      <c r="E1307" s="2" t="s">
        <v>3314</v>
      </c>
      <c r="F1307" s="2" t="str">
        <f t="shared" si="83"/>
        <v>92161441</v>
      </c>
      <c r="G1307" s="2" t="s">
        <v>3315</v>
      </c>
    </row>
    <row r="1308" spans="1:7" ht="240">
      <c r="A1308" s="2" t="str">
        <f t="shared" si="80"/>
        <v>42311541</v>
      </c>
      <c r="B1308" s="2" t="str">
        <f t="shared" si="81"/>
        <v>92161441</v>
      </c>
      <c r="C1308" s="2" t="s">
        <v>510</v>
      </c>
      <c r="D1308" s="2" t="str">
        <f t="shared" si="82"/>
        <v>92161441</v>
      </c>
      <c r="E1308" s="2" t="s">
        <v>3314</v>
      </c>
      <c r="F1308" s="2" t="str">
        <f t="shared" si="83"/>
        <v>92161441</v>
      </c>
      <c r="G1308" s="2" t="s">
        <v>3315</v>
      </c>
    </row>
    <row r="1309" spans="1:7" ht="240">
      <c r="A1309" s="2" t="str">
        <f t="shared" si="80"/>
        <v>42311541</v>
      </c>
      <c r="B1309" s="2" t="str">
        <f t="shared" si="81"/>
        <v>92168326</v>
      </c>
      <c r="C1309" s="2" t="s">
        <v>519</v>
      </c>
      <c r="D1309" s="2" t="str">
        <f t="shared" si="82"/>
        <v>92168326</v>
      </c>
      <c r="E1309" s="2" t="s">
        <v>3316</v>
      </c>
      <c r="F1309" s="2" t="str">
        <f t="shared" si="83"/>
        <v>92168326</v>
      </c>
      <c r="G1309" s="2" t="s">
        <v>3317</v>
      </c>
    </row>
    <row r="1310" spans="1:7" ht="240">
      <c r="A1310" s="2" t="str">
        <f t="shared" si="80"/>
        <v>42311541</v>
      </c>
      <c r="B1310" s="2" t="str">
        <f t="shared" si="81"/>
        <v>92194991</v>
      </c>
      <c r="C1310" s="2" t="s">
        <v>3318</v>
      </c>
      <c r="D1310" s="2" t="str">
        <f t="shared" si="82"/>
        <v>92194991</v>
      </c>
      <c r="E1310" s="2" t="s">
        <v>3319</v>
      </c>
      <c r="F1310" s="2" t="str">
        <f t="shared" si="83"/>
        <v>92194991</v>
      </c>
      <c r="G1310" s="2" t="s">
        <v>3320</v>
      </c>
    </row>
    <row r="1311" spans="1:7" ht="240">
      <c r="A1311" s="2" t="str">
        <f t="shared" si="80"/>
        <v>42311545</v>
      </c>
      <c r="B1311" s="2" t="str">
        <f t="shared" si="81"/>
        <v>92156073</v>
      </c>
      <c r="C1311" s="2" t="s">
        <v>3321</v>
      </c>
      <c r="D1311" s="2" t="str">
        <f t="shared" si="82"/>
        <v>92156073</v>
      </c>
      <c r="E1311" s="2" t="s">
        <v>3322</v>
      </c>
      <c r="F1311" s="2" t="str">
        <f t="shared" si="83"/>
        <v>92156073</v>
      </c>
      <c r="G1311" s="2" t="s">
        <v>3323</v>
      </c>
    </row>
    <row r="1312" spans="1:7" ht="240">
      <c r="A1312" s="2" t="str">
        <f t="shared" si="80"/>
        <v>42311545</v>
      </c>
      <c r="B1312" s="2" t="str">
        <f t="shared" si="81"/>
        <v>92156073</v>
      </c>
      <c r="C1312" s="2" t="s">
        <v>3321</v>
      </c>
      <c r="D1312" s="2" t="str">
        <f t="shared" si="82"/>
        <v>92156073</v>
      </c>
      <c r="E1312" s="2" t="s">
        <v>3322</v>
      </c>
      <c r="F1312" s="2" t="str">
        <f t="shared" si="83"/>
        <v>92156073</v>
      </c>
      <c r="G1312" s="2" t="s">
        <v>3323</v>
      </c>
    </row>
    <row r="1313" spans="1:7" ht="240">
      <c r="A1313" s="2" t="str">
        <f t="shared" si="80"/>
        <v>42311545</v>
      </c>
      <c r="B1313" s="2" t="str">
        <f t="shared" si="81"/>
        <v>92156073</v>
      </c>
      <c r="C1313" s="2" t="s">
        <v>3321</v>
      </c>
      <c r="D1313" s="2" t="str">
        <f t="shared" si="82"/>
        <v>92156073</v>
      </c>
      <c r="E1313" s="2" t="s">
        <v>3322</v>
      </c>
      <c r="F1313" s="2" t="str">
        <f t="shared" si="83"/>
        <v>92156073</v>
      </c>
      <c r="G1313" s="2" t="s">
        <v>3323</v>
      </c>
    </row>
    <row r="1314" spans="1:7" ht="240">
      <c r="A1314" s="2" t="str">
        <f t="shared" si="80"/>
        <v>42311545</v>
      </c>
      <c r="B1314" s="2" t="str">
        <f t="shared" si="81"/>
        <v>92156102</v>
      </c>
      <c r="C1314" s="2" t="s">
        <v>400</v>
      </c>
      <c r="D1314" s="2" t="str">
        <f t="shared" si="82"/>
        <v>92156102</v>
      </c>
      <c r="E1314" s="2" t="s">
        <v>3324</v>
      </c>
      <c r="F1314" s="2" t="str">
        <f t="shared" si="83"/>
        <v>92156102</v>
      </c>
      <c r="G1314" s="2" t="s">
        <v>3325</v>
      </c>
    </row>
    <row r="1315" spans="1:7" ht="240">
      <c r="A1315" s="2" t="str">
        <f t="shared" si="80"/>
        <v>42311545</v>
      </c>
      <c r="B1315" s="2" t="str">
        <f t="shared" si="81"/>
        <v>92156102</v>
      </c>
      <c r="C1315" s="2" t="s">
        <v>400</v>
      </c>
      <c r="D1315" s="2" t="str">
        <f t="shared" si="82"/>
        <v>92156102</v>
      </c>
      <c r="E1315" s="2" t="s">
        <v>3324</v>
      </c>
      <c r="F1315" s="2" t="str">
        <f t="shared" si="83"/>
        <v>92156102</v>
      </c>
      <c r="G1315" s="2" t="s">
        <v>3325</v>
      </c>
    </row>
    <row r="1316" spans="1:7" ht="240">
      <c r="A1316" s="2" t="str">
        <f t="shared" si="80"/>
        <v>42311545</v>
      </c>
      <c r="B1316" s="2" t="str">
        <f t="shared" si="81"/>
        <v>92156102</v>
      </c>
      <c r="C1316" s="2" t="s">
        <v>400</v>
      </c>
      <c r="D1316" s="2" t="str">
        <f t="shared" si="82"/>
        <v>92156102</v>
      </c>
      <c r="E1316" s="2" t="s">
        <v>3324</v>
      </c>
      <c r="F1316" s="2" t="str">
        <f t="shared" si="83"/>
        <v>92156102</v>
      </c>
      <c r="G1316" s="2" t="s">
        <v>3325</v>
      </c>
    </row>
    <row r="1317" spans="1:7" ht="240">
      <c r="A1317" s="2" t="str">
        <f t="shared" si="80"/>
        <v>42311545</v>
      </c>
      <c r="B1317" s="2" t="str">
        <f t="shared" si="81"/>
        <v>92156103</v>
      </c>
      <c r="C1317" s="2" t="s">
        <v>3326</v>
      </c>
      <c r="D1317" s="2" t="str">
        <f t="shared" si="82"/>
        <v>92156103</v>
      </c>
      <c r="E1317" s="2" t="s">
        <v>3327</v>
      </c>
      <c r="F1317" s="2" t="str">
        <f t="shared" si="83"/>
        <v>92156103</v>
      </c>
      <c r="G1317" s="2" t="s">
        <v>3328</v>
      </c>
    </row>
    <row r="1318" spans="1:7" ht="240">
      <c r="A1318" s="2" t="str">
        <f t="shared" si="80"/>
        <v>42311545</v>
      </c>
      <c r="B1318" s="2" t="str">
        <f t="shared" si="81"/>
        <v>92156103</v>
      </c>
      <c r="C1318" s="2" t="s">
        <v>3326</v>
      </c>
      <c r="D1318" s="2" t="str">
        <f t="shared" si="82"/>
        <v>92156103</v>
      </c>
      <c r="E1318" s="2" t="s">
        <v>3327</v>
      </c>
      <c r="F1318" s="2" t="str">
        <f t="shared" si="83"/>
        <v>92156103</v>
      </c>
      <c r="G1318" s="2" t="s">
        <v>3328</v>
      </c>
    </row>
    <row r="1319" spans="1:7" ht="240">
      <c r="A1319" s="2" t="str">
        <f t="shared" si="80"/>
        <v>42311545</v>
      </c>
      <c r="B1319" s="2" t="str">
        <f t="shared" si="81"/>
        <v>92156103</v>
      </c>
      <c r="C1319" s="2" t="s">
        <v>3326</v>
      </c>
      <c r="D1319" s="2" t="str">
        <f t="shared" si="82"/>
        <v>92156103</v>
      </c>
      <c r="E1319" s="2" t="s">
        <v>3327</v>
      </c>
      <c r="F1319" s="2" t="str">
        <f t="shared" si="83"/>
        <v>92156103</v>
      </c>
      <c r="G1319" s="2" t="s">
        <v>3328</v>
      </c>
    </row>
    <row r="1320" spans="1:7" ht="240">
      <c r="A1320" s="2" t="str">
        <f t="shared" si="80"/>
        <v>42311545</v>
      </c>
      <c r="B1320" s="2" t="str">
        <f t="shared" si="81"/>
        <v>92156491</v>
      </c>
      <c r="C1320" s="2" t="s">
        <v>493</v>
      </c>
      <c r="D1320" s="2" t="str">
        <f t="shared" si="82"/>
        <v>92156491</v>
      </c>
      <c r="E1320" s="2" t="s">
        <v>3329</v>
      </c>
      <c r="F1320" s="2" t="str">
        <f t="shared" si="83"/>
        <v>92156491</v>
      </c>
      <c r="G1320" s="2" t="s">
        <v>3330</v>
      </c>
    </row>
    <row r="1321" spans="1:7" ht="240">
      <c r="A1321" s="2" t="str">
        <f t="shared" si="80"/>
        <v>42311545</v>
      </c>
      <c r="B1321" s="2" t="str">
        <f t="shared" si="81"/>
        <v>92159502</v>
      </c>
      <c r="C1321" s="2" t="s">
        <v>3331</v>
      </c>
      <c r="D1321" s="2" t="str">
        <f t="shared" si="82"/>
        <v>92159502</v>
      </c>
      <c r="E1321" s="2" t="s">
        <v>3332</v>
      </c>
      <c r="F1321" s="2" t="str">
        <f t="shared" si="83"/>
        <v>92159502</v>
      </c>
      <c r="G1321" s="2" t="s">
        <v>3333</v>
      </c>
    </row>
    <row r="1322" spans="1:7" ht="240">
      <c r="A1322" s="2" t="str">
        <f t="shared" si="80"/>
        <v>42311545</v>
      </c>
      <c r="B1322" s="2" t="str">
        <f t="shared" si="81"/>
        <v>92159502</v>
      </c>
      <c r="C1322" s="2" t="s">
        <v>3331</v>
      </c>
      <c r="D1322" s="2" t="str">
        <f t="shared" si="82"/>
        <v>92159502</v>
      </c>
      <c r="E1322" s="2" t="s">
        <v>3332</v>
      </c>
      <c r="F1322" s="2" t="str">
        <f t="shared" si="83"/>
        <v>92159502</v>
      </c>
      <c r="G1322" s="2" t="s">
        <v>3333</v>
      </c>
    </row>
    <row r="1323" spans="1:7" ht="240">
      <c r="A1323" s="2" t="str">
        <f t="shared" si="80"/>
        <v>42311545</v>
      </c>
      <c r="B1323" s="2" t="str">
        <f t="shared" si="81"/>
        <v>92159502</v>
      </c>
      <c r="C1323" s="2" t="s">
        <v>3331</v>
      </c>
      <c r="D1323" s="2" t="str">
        <f t="shared" si="82"/>
        <v>92159502</v>
      </c>
      <c r="E1323" s="2" t="s">
        <v>3332</v>
      </c>
      <c r="F1323" s="2" t="str">
        <f t="shared" si="83"/>
        <v>92159502</v>
      </c>
      <c r="G1323" s="2" t="s">
        <v>3333</v>
      </c>
    </row>
    <row r="1324" spans="1:7" ht="240">
      <c r="A1324" s="2" t="str">
        <f t="shared" si="80"/>
        <v>42311545</v>
      </c>
      <c r="B1324" s="2" t="str">
        <f t="shared" si="81"/>
        <v>92159502</v>
      </c>
      <c r="C1324" s="2" t="s">
        <v>3331</v>
      </c>
      <c r="D1324" s="2" t="str">
        <f t="shared" si="82"/>
        <v>92159502</v>
      </c>
      <c r="E1324" s="2" t="s">
        <v>3332</v>
      </c>
      <c r="F1324" s="2" t="str">
        <f t="shared" si="83"/>
        <v>92159502</v>
      </c>
      <c r="G1324" s="2" t="s">
        <v>3333</v>
      </c>
    </row>
    <row r="1325" spans="1:7" ht="240">
      <c r="A1325" s="2" t="str">
        <f t="shared" si="80"/>
        <v>42311545</v>
      </c>
      <c r="B1325" s="2" t="str">
        <f t="shared" si="81"/>
        <v>92163699</v>
      </c>
      <c r="C1325" s="2" t="s">
        <v>3334</v>
      </c>
      <c r="D1325" s="2" t="str">
        <f t="shared" si="82"/>
        <v>92163699</v>
      </c>
      <c r="E1325" s="2" t="s">
        <v>3335</v>
      </c>
      <c r="F1325" s="2" t="str">
        <f t="shared" si="83"/>
        <v>92163699</v>
      </c>
      <c r="G1325" s="2" t="s">
        <v>3335</v>
      </c>
    </row>
    <row r="1326" spans="1:7" ht="240">
      <c r="A1326" s="2" t="str">
        <f t="shared" si="80"/>
        <v>42311545</v>
      </c>
      <c r="B1326" s="2" t="str">
        <f t="shared" si="81"/>
        <v>92163699</v>
      </c>
      <c r="C1326" s="2" t="s">
        <v>3334</v>
      </c>
      <c r="D1326" s="2" t="str">
        <f t="shared" si="82"/>
        <v>92163699</v>
      </c>
      <c r="E1326" s="2" t="s">
        <v>3335</v>
      </c>
      <c r="F1326" s="2" t="str">
        <f t="shared" si="83"/>
        <v>92163699</v>
      </c>
      <c r="G1326" s="2" t="s">
        <v>3335</v>
      </c>
    </row>
    <row r="1327" spans="1:7" ht="240">
      <c r="A1327" s="2" t="str">
        <f t="shared" si="80"/>
        <v>42311545</v>
      </c>
      <c r="B1327" s="2" t="str">
        <f t="shared" si="81"/>
        <v>92192448</v>
      </c>
      <c r="C1327" s="2" t="s">
        <v>3336</v>
      </c>
      <c r="D1327" s="2" t="str">
        <f t="shared" si="82"/>
        <v>92192448</v>
      </c>
      <c r="E1327" s="2" t="s">
        <v>3337</v>
      </c>
      <c r="F1327" s="2" t="str">
        <f t="shared" si="83"/>
        <v>92192448</v>
      </c>
      <c r="G1327" s="2" t="s">
        <v>3338</v>
      </c>
    </row>
    <row r="1328" spans="1:7" ht="240">
      <c r="A1328" s="2" t="str">
        <f t="shared" si="80"/>
        <v>42311546</v>
      </c>
      <c r="B1328" s="2" t="str">
        <f t="shared" si="81"/>
        <v>92155277</v>
      </c>
      <c r="C1328" s="2" t="s">
        <v>394</v>
      </c>
      <c r="D1328" s="2" t="str">
        <f t="shared" si="82"/>
        <v>92155277</v>
      </c>
      <c r="E1328" s="2" t="s">
        <v>3339</v>
      </c>
      <c r="F1328" s="2" t="str">
        <f t="shared" si="83"/>
        <v>92155277</v>
      </c>
      <c r="G1328" s="2" t="s">
        <v>3340</v>
      </c>
    </row>
    <row r="1329" spans="1:7" ht="240">
      <c r="A1329" s="2" t="str">
        <f t="shared" si="80"/>
        <v>42311546</v>
      </c>
      <c r="B1329" s="2" t="str">
        <f t="shared" si="81"/>
        <v>92155277</v>
      </c>
      <c r="C1329" s="2" t="s">
        <v>394</v>
      </c>
      <c r="D1329" s="2" t="str">
        <f t="shared" si="82"/>
        <v>92155277</v>
      </c>
      <c r="E1329" s="2" t="s">
        <v>3339</v>
      </c>
      <c r="F1329" s="2" t="str">
        <f t="shared" si="83"/>
        <v>92155277</v>
      </c>
      <c r="G1329" s="2" t="s">
        <v>3340</v>
      </c>
    </row>
    <row r="1330" spans="1:7" ht="240">
      <c r="A1330" s="2" t="str">
        <f t="shared" si="80"/>
        <v>42311546</v>
      </c>
      <c r="B1330" s="2" t="str">
        <f t="shared" si="81"/>
        <v>92168344</v>
      </c>
      <c r="C1330" s="2" t="s">
        <v>435</v>
      </c>
      <c r="D1330" s="2" t="str">
        <f t="shared" si="82"/>
        <v>92168344</v>
      </c>
      <c r="E1330" s="2" t="s">
        <v>3341</v>
      </c>
      <c r="F1330" s="2" t="str">
        <f t="shared" si="83"/>
        <v>92168344</v>
      </c>
      <c r="G1330" s="2" t="s">
        <v>3342</v>
      </c>
    </row>
    <row r="1331" spans="1:7" ht="240">
      <c r="A1331" s="2" t="str">
        <f t="shared" si="80"/>
        <v>42311552</v>
      </c>
      <c r="B1331" s="2" t="str">
        <f t="shared" si="81"/>
        <v>92167413</v>
      </c>
      <c r="C1331" s="2" t="s">
        <v>3343</v>
      </c>
      <c r="D1331" s="2" t="str">
        <f t="shared" si="82"/>
        <v>92167413</v>
      </c>
      <c r="E1331" s="2" t="s">
        <v>3344</v>
      </c>
      <c r="F1331" s="2" t="str">
        <f t="shared" si="83"/>
        <v>92167413</v>
      </c>
      <c r="G1331" s="2" t="s">
        <v>3345</v>
      </c>
    </row>
    <row r="1332" spans="1:7" ht="240">
      <c r="A1332" s="2" t="str">
        <f t="shared" si="80"/>
        <v>42311552</v>
      </c>
      <c r="B1332" s="2" t="str">
        <f t="shared" si="81"/>
        <v>92168285</v>
      </c>
      <c r="C1332" s="2" t="s">
        <v>3346</v>
      </c>
      <c r="D1332" s="2" t="str">
        <f t="shared" si="82"/>
        <v>92168285</v>
      </c>
      <c r="E1332" s="2" t="s">
        <v>3347</v>
      </c>
      <c r="F1332" s="2" t="str">
        <f t="shared" si="83"/>
        <v>92168285</v>
      </c>
      <c r="G1332" s="2" t="s">
        <v>3348</v>
      </c>
    </row>
    <row r="1333" spans="1:7" ht="240">
      <c r="A1333" s="2" t="str">
        <f t="shared" si="80"/>
        <v>42311552</v>
      </c>
      <c r="B1333" s="2" t="str">
        <f t="shared" si="81"/>
        <v>92194893</v>
      </c>
      <c r="C1333" s="2" t="s">
        <v>3349</v>
      </c>
      <c r="D1333" s="2" t="str">
        <f t="shared" si="82"/>
        <v>92194893</v>
      </c>
      <c r="E1333" s="2" t="s">
        <v>3350</v>
      </c>
      <c r="F1333" s="2" t="str">
        <f t="shared" si="83"/>
        <v>92194893</v>
      </c>
      <c r="G1333" s="2" t="s">
        <v>3351</v>
      </c>
    </row>
    <row r="1334" spans="1:7" ht="240">
      <c r="A1334" s="2" t="str">
        <f t="shared" si="80"/>
        <v>42311598</v>
      </c>
      <c r="B1334" s="2" t="str">
        <f t="shared" si="81"/>
        <v>92166572</v>
      </c>
      <c r="C1334" s="2" t="s">
        <v>449</v>
      </c>
      <c r="D1334" s="2" t="str">
        <f t="shared" si="82"/>
        <v>92166572</v>
      </c>
      <c r="E1334" s="2" t="s">
        <v>3352</v>
      </c>
      <c r="F1334" s="2" t="str">
        <f t="shared" si="83"/>
        <v>92166572</v>
      </c>
      <c r="G1334" s="2" t="s">
        <v>3353</v>
      </c>
    </row>
    <row r="1335" spans="1:7" ht="240">
      <c r="A1335" s="2" t="str">
        <f t="shared" si="80"/>
        <v>42311599</v>
      </c>
      <c r="B1335" s="2" t="str">
        <f t="shared" si="81"/>
        <v>92147136</v>
      </c>
      <c r="C1335" s="2" t="s">
        <v>3354</v>
      </c>
      <c r="D1335" s="2" t="str">
        <f t="shared" si="82"/>
        <v>92147136</v>
      </c>
      <c r="E1335" s="2" t="s">
        <v>3355</v>
      </c>
      <c r="F1335" s="2" t="str">
        <f t="shared" si="83"/>
        <v>92147136</v>
      </c>
      <c r="G1335" s="2" t="s">
        <v>3258</v>
      </c>
    </row>
    <row r="1336" spans="1:7" ht="240">
      <c r="A1336" s="2" t="str">
        <f t="shared" si="80"/>
        <v>42311599</v>
      </c>
      <c r="B1336" s="2" t="str">
        <f t="shared" si="81"/>
        <v>92147694</v>
      </c>
      <c r="C1336" s="2" t="s">
        <v>342</v>
      </c>
      <c r="D1336" s="2" t="str">
        <f t="shared" si="82"/>
        <v>92147694</v>
      </c>
      <c r="E1336" s="2" t="s">
        <v>3356</v>
      </c>
      <c r="F1336" s="2" t="str">
        <f t="shared" si="83"/>
        <v>92147694</v>
      </c>
      <c r="G1336" s="2" t="s">
        <v>3357</v>
      </c>
    </row>
    <row r="1337" spans="1:7" ht="240">
      <c r="A1337" s="2" t="str">
        <f t="shared" si="80"/>
        <v>42311599</v>
      </c>
      <c r="B1337" s="2" t="str">
        <f t="shared" si="81"/>
        <v>92147694</v>
      </c>
      <c r="C1337" s="2" t="s">
        <v>342</v>
      </c>
      <c r="D1337" s="2" t="str">
        <f t="shared" si="82"/>
        <v>92147694</v>
      </c>
      <c r="E1337" s="2" t="s">
        <v>3356</v>
      </c>
      <c r="F1337" s="2" t="str">
        <f t="shared" si="83"/>
        <v>92147694</v>
      </c>
      <c r="G1337" s="2" t="s">
        <v>3357</v>
      </c>
    </row>
    <row r="1338" spans="1:7" ht="240">
      <c r="A1338" s="2" t="str">
        <f t="shared" si="80"/>
        <v>42311599</v>
      </c>
      <c r="B1338" s="2" t="str">
        <f t="shared" si="81"/>
        <v>92151727</v>
      </c>
      <c r="C1338" s="2" t="s">
        <v>3358</v>
      </c>
      <c r="D1338" s="2" t="str">
        <f t="shared" si="82"/>
        <v>92151727</v>
      </c>
      <c r="E1338" s="2" t="s">
        <v>3359</v>
      </c>
      <c r="F1338" s="2" t="str">
        <f t="shared" si="83"/>
        <v>92151727</v>
      </c>
      <c r="G1338" s="2" t="s">
        <v>3360</v>
      </c>
    </row>
    <row r="1339" spans="1:7" ht="240">
      <c r="A1339" s="2" t="str">
        <f t="shared" si="80"/>
        <v>42311599</v>
      </c>
      <c r="B1339" s="2" t="str">
        <f t="shared" si="81"/>
        <v>92151991</v>
      </c>
      <c r="C1339" s="2" t="s">
        <v>3361</v>
      </c>
      <c r="D1339" s="2" t="str">
        <f t="shared" si="82"/>
        <v>92151991</v>
      </c>
      <c r="E1339" s="2" t="s">
        <v>3312</v>
      </c>
      <c r="F1339" s="2" t="str">
        <f t="shared" si="83"/>
        <v>92151991</v>
      </c>
      <c r="G1339" s="2" t="s">
        <v>3362</v>
      </c>
    </row>
    <row r="1340" spans="1:7" ht="240">
      <c r="A1340" s="2" t="str">
        <f t="shared" si="80"/>
        <v>42311603</v>
      </c>
      <c r="B1340" s="2" t="str">
        <f t="shared" si="81"/>
        <v>92147113</v>
      </c>
      <c r="C1340" s="2" t="s">
        <v>3363</v>
      </c>
      <c r="D1340" s="2" t="str">
        <f t="shared" si="82"/>
        <v>92147113</v>
      </c>
      <c r="E1340" s="2" t="s">
        <v>3364</v>
      </c>
      <c r="F1340" s="2" t="str">
        <f t="shared" si="83"/>
        <v>92147113</v>
      </c>
      <c r="G1340" s="2" t="s">
        <v>3365</v>
      </c>
    </row>
    <row r="1341" spans="1:7" ht="240">
      <c r="A1341" s="2" t="str">
        <f t="shared" si="80"/>
        <v>42311603</v>
      </c>
      <c r="B1341" s="2" t="str">
        <f t="shared" si="81"/>
        <v>92147113</v>
      </c>
      <c r="C1341" s="2" t="s">
        <v>3363</v>
      </c>
      <c r="D1341" s="2" t="str">
        <f t="shared" si="82"/>
        <v>92147113</v>
      </c>
      <c r="E1341" s="2" t="s">
        <v>3364</v>
      </c>
      <c r="F1341" s="2" t="str">
        <f t="shared" si="83"/>
        <v>92147113</v>
      </c>
      <c r="G1341" s="2" t="s">
        <v>3365</v>
      </c>
    </row>
    <row r="1342" spans="1:7" ht="240">
      <c r="A1342" s="2" t="str">
        <f t="shared" si="80"/>
        <v>42311603</v>
      </c>
      <c r="B1342" s="2" t="str">
        <f t="shared" si="81"/>
        <v>92147113</v>
      </c>
      <c r="C1342" s="2" t="s">
        <v>3363</v>
      </c>
      <c r="D1342" s="2" t="str">
        <f t="shared" si="82"/>
        <v>92147113</v>
      </c>
      <c r="E1342" s="2" t="s">
        <v>3364</v>
      </c>
      <c r="F1342" s="2" t="str">
        <f t="shared" si="83"/>
        <v>92147113</v>
      </c>
      <c r="G1342" s="2" t="s">
        <v>3365</v>
      </c>
    </row>
    <row r="1343" spans="1:7" ht="240">
      <c r="A1343" s="2" t="str">
        <f t="shared" si="80"/>
        <v>42311603</v>
      </c>
      <c r="B1343" s="2" t="str">
        <f t="shared" si="81"/>
        <v>92152015</v>
      </c>
      <c r="C1343" s="2" t="s">
        <v>3366</v>
      </c>
      <c r="D1343" s="2" t="str">
        <f t="shared" si="82"/>
        <v>92152015</v>
      </c>
      <c r="E1343" s="2" t="s">
        <v>3367</v>
      </c>
      <c r="F1343" s="2" t="str">
        <f t="shared" si="83"/>
        <v>92152015</v>
      </c>
      <c r="G1343" s="2" t="s">
        <v>3368</v>
      </c>
    </row>
    <row r="1344" spans="1:7" ht="240">
      <c r="A1344" s="2" t="str">
        <f t="shared" si="80"/>
        <v>42311607</v>
      </c>
      <c r="B1344" s="2" t="str">
        <f t="shared" si="81"/>
        <v>92034103</v>
      </c>
      <c r="C1344" s="2" t="s">
        <v>3369</v>
      </c>
      <c r="D1344" s="2" t="str">
        <f t="shared" si="82"/>
        <v>92034103</v>
      </c>
      <c r="E1344" s="2" t="s">
        <v>3370</v>
      </c>
      <c r="F1344" s="2" t="str">
        <f t="shared" si="83"/>
        <v>92034103</v>
      </c>
      <c r="G1344" s="2" t="s">
        <v>3371</v>
      </c>
    </row>
    <row r="1345" spans="1:7" ht="240">
      <c r="A1345" s="2" t="str">
        <f t="shared" si="80"/>
        <v>42311607</v>
      </c>
      <c r="B1345" s="2" t="str">
        <f t="shared" si="81"/>
        <v>92035301</v>
      </c>
      <c r="C1345" s="2" t="s">
        <v>3372</v>
      </c>
      <c r="D1345" s="2" t="str">
        <f t="shared" si="82"/>
        <v>92035301</v>
      </c>
      <c r="E1345" s="2" t="s">
        <v>3373</v>
      </c>
      <c r="F1345" s="2" t="str">
        <f t="shared" si="83"/>
        <v>92035301</v>
      </c>
      <c r="G1345" s="2" t="s">
        <v>3374</v>
      </c>
    </row>
    <row r="1346" spans="1:7" ht="240">
      <c r="A1346" s="2" t="str">
        <f t="shared" ref="A1346:A1409" si="84">LEFT(C1346,8)</f>
        <v>42311607</v>
      </c>
      <c r="B1346" s="2" t="str">
        <f t="shared" ref="B1346:B1409" si="85">RIGHT(C1346,8)</f>
        <v>92035304</v>
      </c>
      <c r="C1346" s="2" t="s">
        <v>3375</v>
      </c>
      <c r="D1346" s="2" t="str">
        <f t="shared" si="82"/>
        <v>92035304</v>
      </c>
      <c r="E1346" s="2" t="s">
        <v>3376</v>
      </c>
      <c r="F1346" s="2" t="str">
        <f t="shared" si="83"/>
        <v>92035304</v>
      </c>
      <c r="G1346" s="2" t="s">
        <v>3377</v>
      </c>
    </row>
    <row r="1347" spans="1:7" ht="240">
      <c r="A1347" s="2" t="str">
        <f t="shared" si="84"/>
        <v>42311607</v>
      </c>
      <c r="B1347" s="2" t="str">
        <f t="shared" si="85"/>
        <v>92035305</v>
      </c>
      <c r="C1347" s="2" t="s">
        <v>3378</v>
      </c>
      <c r="D1347" s="2" t="str">
        <f t="shared" ref="D1347:D1410" si="86">B1347</f>
        <v>92035305</v>
      </c>
      <c r="E1347" s="2" t="s">
        <v>3379</v>
      </c>
      <c r="F1347" s="2" t="str">
        <f t="shared" ref="F1347:F1410" si="87">B1347</f>
        <v>92035305</v>
      </c>
      <c r="G1347" s="2" t="s">
        <v>3374</v>
      </c>
    </row>
    <row r="1348" spans="1:7" ht="240">
      <c r="A1348" s="2" t="str">
        <f t="shared" si="84"/>
        <v>42311607</v>
      </c>
      <c r="B1348" s="2" t="str">
        <f t="shared" si="85"/>
        <v>92147118</v>
      </c>
      <c r="C1348" s="2" t="s">
        <v>3380</v>
      </c>
      <c r="D1348" s="2" t="str">
        <f t="shared" si="86"/>
        <v>92147118</v>
      </c>
      <c r="E1348" s="2" t="s">
        <v>3381</v>
      </c>
      <c r="F1348" s="2" t="str">
        <f t="shared" si="87"/>
        <v>92147118</v>
      </c>
      <c r="G1348" s="2" t="s">
        <v>3382</v>
      </c>
    </row>
    <row r="1349" spans="1:7" ht="240">
      <c r="A1349" s="2" t="str">
        <f t="shared" si="84"/>
        <v>42311607</v>
      </c>
      <c r="B1349" s="2" t="str">
        <f t="shared" si="85"/>
        <v>92190246</v>
      </c>
      <c r="C1349" s="2" t="s">
        <v>3383</v>
      </c>
      <c r="D1349" s="2" t="str">
        <f t="shared" si="86"/>
        <v>92190246</v>
      </c>
      <c r="E1349" s="2" t="s">
        <v>3384</v>
      </c>
      <c r="F1349" s="2" t="str">
        <f t="shared" si="87"/>
        <v>92190246</v>
      </c>
      <c r="G1349" s="2" t="s">
        <v>3385</v>
      </c>
    </row>
    <row r="1350" spans="1:7" ht="240">
      <c r="A1350" s="2" t="str">
        <f t="shared" si="84"/>
        <v>42311607</v>
      </c>
      <c r="B1350" s="2" t="str">
        <f t="shared" si="85"/>
        <v>92190953</v>
      </c>
      <c r="C1350" s="2" t="s">
        <v>3386</v>
      </c>
      <c r="D1350" s="2" t="str">
        <f t="shared" si="86"/>
        <v>92190953</v>
      </c>
      <c r="E1350" s="2" t="s">
        <v>3387</v>
      </c>
      <c r="F1350" s="2" t="str">
        <f t="shared" si="87"/>
        <v>92190953</v>
      </c>
      <c r="G1350" s="2" t="s">
        <v>3388</v>
      </c>
    </row>
    <row r="1351" spans="1:7" ht="240">
      <c r="A1351" s="2" t="str">
        <f t="shared" si="84"/>
        <v>42311607</v>
      </c>
      <c r="B1351" s="2" t="str">
        <f t="shared" si="85"/>
        <v>92191029</v>
      </c>
      <c r="C1351" s="2" t="s">
        <v>3389</v>
      </c>
      <c r="D1351" s="2" t="str">
        <f t="shared" si="86"/>
        <v>92191029</v>
      </c>
      <c r="E1351" s="2" t="s">
        <v>3390</v>
      </c>
      <c r="F1351" s="2" t="str">
        <f t="shared" si="87"/>
        <v>92191029</v>
      </c>
      <c r="G1351" s="2" t="s">
        <v>3391</v>
      </c>
    </row>
    <row r="1352" spans="1:7" ht="240">
      <c r="A1352" s="2" t="str">
        <f t="shared" si="84"/>
        <v>42311699</v>
      </c>
      <c r="B1352" s="2" t="str">
        <f t="shared" si="85"/>
        <v>92063992</v>
      </c>
      <c r="C1352" s="2" t="s">
        <v>3392</v>
      </c>
      <c r="D1352" s="2" t="str">
        <f t="shared" si="86"/>
        <v>92063992</v>
      </c>
      <c r="E1352" s="2" t="s">
        <v>3393</v>
      </c>
      <c r="F1352" s="2" t="str">
        <f t="shared" si="87"/>
        <v>92063992</v>
      </c>
      <c r="G1352" s="2" t="s">
        <v>3394</v>
      </c>
    </row>
    <row r="1353" spans="1:7" ht="240">
      <c r="A1353" s="2" t="str">
        <f t="shared" si="84"/>
        <v>42311699</v>
      </c>
      <c r="B1353" s="2" t="str">
        <f t="shared" si="85"/>
        <v>92063993</v>
      </c>
      <c r="C1353" s="2" t="s">
        <v>3395</v>
      </c>
      <c r="D1353" s="2" t="str">
        <f t="shared" si="86"/>
        <v>92063993</v>
      </c>
      <c r="E1353" s="2" t="s">
        <v>3396</v>
      </c>
      <c r="F1353" s="2" t="str">
        <f t="shared" si="87"/>
        <v>92063993</v>
      </c>
      <c r="G1353" s="2" t="s">
        <v>3397</v>
      </c>
    </row>
    <row r="1354" spans="1:7" ht="240">
      <c r="A1354" s="2" t="str">
        <f t="shared" si="84"/>
        <v>42311708</v>
      </c>
      <c r="B1354" s="2" t="str">
        <f t="shared" si="85"/>
        <v>92001669</v>
      </c>
      <c r="C1354" s="2" t="s">
        <v>3398</v>
      </c>
      <c r="D1354" s="2" t="str">
        <f t="shared" si="86"/>
        <v>92001669</v>
      </c>
      <c r="E1354" s="2" t="s">
        <v>3399</v>
      </c>
      <c r="F1354" s="2" t="str">
        <f t="shared" si="87"/>
        <v>92001669</v>
      </c>
      <c r="G1354" s="2" t="s">
        <v>757</v>
      </c>
    </row>
    <row r="1355" spans="1:7" ht="240">
      <c r="A1355" s="2" t="str">
        <f t="shared" si="84"/>
        <v>42311708</v>
      </c>
      <c r="B1355" s="2" t="str">
        <f t="shared" si="85"/>
        <v>92001670</v>
      </c>
      <c r="C1355" s="2" t="s">
        <v>3400</v>
      </c>
      <c r="D1355" s="2" t="str">
        <f t="shared" si="86"/>
        <v>92001670</v>
      </c>
      <c r="E1355" s="2" t="s">
        <v>3401</v>
      </c>
      <c r="F1355" s="2" t="str">
        <f t="shared" si="87"/>
        <v>92001670</v>
      </c>
      <c r="G1355" s="2" t="s">
        <v>3402</v>
      </c>
    </row>
    <row r="1356" spans="1:7" ht="240">
      <c r="A1356" s="2" t="str">
        <f t="shared" si="84"/>
        <v>42311708</v>
      </c>
      <c r="B1356" s="2" t="str">
        <f t="shared" si="85"/>
        <v>92001670</v>
      </c>
      <c r="C1356" s="2" t="s">
        <v>3400</v>
      </c>
      <c r="D1356" s="2" t="str">
        <f t="shared" si="86"/>
        <v>92001670</v>
      </c>
      <c r="E1356" s="2" t="s">
        <v>3401</v>
      </c>
      <c r="F1356" s="2" t="str">
        <f t="shared" si="87"/>
        <v>92001670</v>
      </c>
      <c r="G1356" s="2" t="s">
        <v>3402</v>
      </c>
    </row>
    <row r="1357" spans="1:7" ht="240">
      <c r="A1357" s="2" t="str">
        <f t="shared" si="84"/>
        <v>42311708</v>
      </c>
      <c r="B1357" s="2" t="str">
        <f t="shared" si="85"/>
        <v>92143099</v>
      </c>
      <c r="C1357" s="2" t="s">
        <v>3403</v>
      </c>
      <c r="D1357" s="2" t="str">
        <f t="shared" si="86"/>
        <v>92143099</v>
      </c>
      <c r="E1357" s="2" t="s">
        <v>3404</v>
      </c>
      <c r="F1357" s="2" t="str">
        <f t="shared" si="87"/>
        <v>92143099</v>
      </c>
      <c r="G1357" s="2" t="s">
        <v>3405</v>
      </c>
    </row>
    <row r="1358" spans="1:7" ht="240">
      <c r="A1358" s="2" t="str">
        <f t="shared" si="84"/>
        <v>42311708</v>
      </c>
      <c r="B1358" s="2" t="str">
        <f t="shared" si="85"/>
        <v>92143099</v>
      </c>
      <c r="C1358" s="2" t="s">
        <v>3403</v>
      </c>
      <c r="D1358" s="2" t="str">
        <f t="shared" si="86"/>
        <v>92143099</v>
      </c>
      <c r="E1358" s="2" t="s">
        <v>3404</v>
      </c>
      <c r="F1358" s="2" t="str">
        <f t="shared" si="87"/>
        <v>92143099</v>
      </c>
      <c r="G1358" s="2" t="s">
        <v>3405</v>
      </c>
    </row>
    <row r="1359" spans="1:7" ht="240">
      <c r="A1359" s="2" t="str">
        <f t="shared" si="84"/>
        <v>42311708</v>
      </c>
      <c r="B1359" s="2" t="str">
        <f t="shared" si="85"/>
        <v>92143099</v>
      </c>
      <c r="C1359" s="2" t="s">
        <v>3403</v>
      </c>
      <c r="D1359" s="2" t="str">
        <f t="shared" si="86"/>
        <v>92143099</v>
      </c>
      <c r="E1359" s="2" t="s">
        <v>3404</v>
      </c>
      <c r="F1359" s="2" t="str">
        <f t="shared" si="87"/>
        <v>92143099</v>
      </c>
      <c r="G1359" s="2" t="s">
        <v>3405</v>
      </c>
    </row>
    <row r="1360" spans="1:7" ht="240">
      <c r="A1360" s="2" t="str">
        <f t="shared" si="84"/>
        <v>42311708</v>
      </c>
      <c r="B1360" s="2" t="str">
        <f t="shared" si="85"/>
        <v>92158880</v>
      </c>
      <c r="C1360" s="2" t="s">
        <v>3406</v>
      </c>
      <c r="D1360" s="2" t="str">
        <f t="shared" si="86"/>
        <v>92158880</v>
      </c>
      <c r="E1360" s="2" t="s">
        <v>3407</v>
      </c>
      <c r="F1360" s="2" t="str">
        <f t="shared" si="87"/>
        <v>92158880</v>
      </c>
      <c r="G1360" s="2" t="s">
        <v>3408</v>
      </c>
    </row>
    <row r="1361" spans="1:7" ht="240">
      <c r="A1361" s="2" t="str">
        <f t="shared" si="84"/>
        <v>42311708</v>
      </c>
      <c r="B1361" s="2" t="str">
        <f t="shared" si="85"/>
        <v>92158880</v>
      </c>
      <c r="C1361" s="2" t="s">
        <v>3406</v>
      </c>
      <c r="D1361" s="2" t="str">
        <f t="shared" si="86"/>
        <v>92158880</v>
      </c>
      <c r="E1361" s="2" t="s">
        <v>3407</v>
      </c>
      <c r="F1361" s="2" t="str">
        <f t="shared" si="87"/>
        <v>92158880</v>
      </c>
      <c r="G1361" s="2" t="s">
        <v>3408</v>
      </c>
    </row>
    <row r="1362" spans="1:7" ht="240">
      <c r="A1362" s="2" t="str">
        <f t="shared" si="84"/>
        <v>42312005</v>
      </c>
      <c r="B1362" s="2" t="str">
        <f t="shared" si="85"/>
        <v>92035784</v>
      </c>
      <c r="C1362" s="2" t="s">
        <v>3409</v>
      </c>
      <c r="D1362" s="2" t="str">
        <f t="shared" si="86"/>
        <v>92035784</v>
      </c>
      <c r="E1362" s="2" t="s">
        <v>3410</v>
      </c>
      <c r="F1362" s="2" t="str">
        <f t="shared" si="87"/>
        <v>92035784</v>
      </c>
      <c r="G1362" s="2" t="s">
        <v>3411</v>
      </c>
    </row>
    <row r="1363" spans="1:7" ht="240">
      <c r="A1363" s="2" t="str">
        <f t="shared" si="84"/>
        <v>42312005</v>
      </c>
      <c r="B1363" s="2" t="str">
        <f t="shared" si="85"/>
        <v>92035784</v>
      </c>
      <c r="C1363" s="2" t="s">
        <v>3409</v>
      </c>
      <c r="D1363" s="2" t="str">
        <f t="shared" si="86"/>
        <v>92035784</v>
      </c>
      <c r="E1363" s="2" t="s">
        <v>3410</v>
      </c>
      <c r="F1363" s="2" t="str">
        <f t="shared" si="87"/>
        <v>92035784</v>
      </c>
      <c r="G1363" s="2" t="s">
        <v>3411</v>
      </c>
    </row>
    <row r="1364" spans="1:7" ht="240">
      <c r="A1364" s="2" t="str">
        <f t="shared" si="84"/>
        <v>42312005</v>
      </c>
      <c r="B1364" s="2" t="str">
        <f t="shared" si="85"/>
        <v>92168329</v>
      </c>
      <c r="C1364" s="2" t="s">
        <v>461</v>
      </c>
      <c r="D1364" s="2" t="str">
        <f t="shared" si="86"/>
        <v>92168329</v>
      </c>
      <c r="E1364" s="2" t="s">
        <v>3412</v>
      </c>
      <c r="F1364" s="2" t="str">
        <f t="shared" si="87"/>
        <v>92168329</v>
      </c>
      <c r="G1364" s="2" t="s">
        <v>3413</v>
      </c>
    </row>
    <row r="1365" spans="1:7" ht="240">
      <c r="A1365" s="2" t="str">
        <f t="shared" si="84"/>
        <v>42312009</v>
      </c>
      <c r="B1365" s="2" t="str">
        <f t="shared" si="85"/>
        <v>92063935</v>
      </c>
      <c r="C1365" s="2" t="s">
        <v>3414</v>
      </c>
      <c r="D1365" s="2" t="str">
        <f t="shared" si="86"/>
        <v>92063935</v>
      </c>
      <c r="E1365" s="2" t="s">
        <v>3415</v>
      </c>
      <c r="F1365" s="2" t="str">
        <f t="shared" si="87"/>
        <v>92063935</v>
      </c>
      <c r="G1365" s="2" t="s">
        <v>3416</v>
      </c>
    </row>
    <row r="1366" spans="1:7" ht="240">
      <c r="A1366" s="2" t="str">
        <f t="shared" si="84"/>
        <v>42312009</v>
      </c>
      <c r="B1366" s="2" t="str">
        <f t="shared" si="85"/>
        <v>92063935</v>
      </c>
      <c r="C1366" s="2" t="s">
        <v>3414</v>
      </c>
      <c r="D1366" s="2" t="str">
        <f t="shared" si="86"/>
        <v>92063935</v>
      </c>
      <c r="E1366" s="2" t="s">
        <v>3415</v>
      </c>
      <c r="F1366" s="2" t="str">
        <f t="shared" si="87"/>
        <v>92063935</v>
      </c>
      <c r="G1366" s="2" t="s">
        <v>3416</v>
      </c>
    </row>
    <row r="1367" spans="1:7" ht="240">
      <c r="A1367" s="2" t="str">
        <f t="shared" si="84"/>
        <v>42312201</v>
      </c>
      <c r="B1367" s="2" t="str">
        <f t="shared" si="85"/>
        <v>92141504</v>
      </c>
      <c r="C1367" s="2" t="s">
        <v>3417</v>
      </c>
      <c r="D1367" s="2" t="str">
        <f t="shared" si="86"/>
        <v>92141504</v>
      </c>
      <c r="E1367" s="2" t="s">
        <v>3418</v>
      </c>
      <c r="F1367" s="2" t="str">
        <f t="shared" si="87"/>
        <v>92141504</v>
      </c>
      <c r="G1367" s="2" t="s">
        <v>3419</v>
      </c>
    </row>
    <row r="1368" spans="1:7" ht="240">
      <c r="A1368" s="2" t="str">
        <f t="shared" si="84"/>
        <v>42312201</v>
      </c>
      <c r="B1368" s="2" t="str">
        <f t="shared" si="85"/>
        <v>92141505</v>
      </c>
      <c r="C1368" s="2" t="s">
        <v>3420</v>
      </c>
      <c r="D1368" s="2" t="str">
        <f t="shared" si="86"/>
        <v>92141505</v>
      </c>
      <c r="E1368" s="2" t="s">
        <v>3421</v>
      </c>
      <c r="F1368" s="2" t="str">
        <f t="shared" si="87"/>
        <v>92141505</v>
      </c>
      <c r="G1368" s="2" t="s">
        <v>3422</v>
      </c>
    </row>
    <row r="1369" spans="1:7" ht="240">
      <c r="A1369" s="2" t="str">
        <f t="shared" si="84"/>
        <v>42312201</v>
      </c>
      <c r="B1369" s="2" t="str">
        <f t="shared" si="85"/>
        <v>92141531</v>
      </c>
      <c r="C1369" s="2" t="s">
        <v>3423</v>
      </c>
      <c r="D1369" s="2" t="str">
        <f t="shared" si="86"/>
        <v>92141531</v>
      </c>
      <c r="E1369" s="2" t="s">
        <v>3424</v>
      </c>
      <c r="F1369" s="2" t="str">
        <f t="shared" si="87"/>
        <v>92141531</v>
      </c>
      <c r="G1369" s="2" t="s">
        <v>3425</v>
      </c>
    </row>
    <row r="1370" spans="1:7" ht="240">
      <c r="A1370" s="2" t="str">
        <f t="shared" si="84"/>
        <v>42312201</v>
      </c>
      <c r="B1370" s="2" t="str">
        <f t="shared" si="85"/>
        <v>92141567</v>
      </c>
      <c r="C1370" s="2" t="s">
        <v>3426</v>
      </c>
      <c r="D1370" s="2" t="str">
        <f t="shared" si="86"/>
        <v>92141567</v>
      </c>
      <c r="E1370" s="2" t="s">
        <v>3427</v>
      </c>
      <c r="F1370" s="2" t="str">
        <f t="shared" si="87"/>
        <v>92141567</v>
      </c>
      <c r="G1370" s="2" t="s">
        <v>3428</v>
      </c>
    </row>
    <row r="1371" spans="1:7" ht="240">
      <c r="A1371" s="2" t="str">
        <f t="shared" si="84"/>
        <v>42312201</v>
      </c>
      <c r="B1371" s="2" t="str">
        <f t="shared" si="85"/>
        <v>92141567</v>
      </c>
      <c r="C1371" s="2" t="s">
        <v>3426</v>
      </c>
      <c r="D1371" s="2" t="str">
        <f t="shared" si="86"/>
        <v>92141567</v>
      </c>
      <c r="E1371" s="2" t="s">
        <v>3427</v>
      </c>
      <c r="F1371" s="2" t="str">
        <f t="shared" si="87"/>
        <v>92141567</v>
      </c>
      <c r="G1371" s="2" t="s">
        <v>3428</v>
      </c>
    </row>
    <row r="1372" spans="1:7" ht="240">
      <c r="A1372" s="2" t="str">
        <f t="shared" si="84"/>
        <v>42312201</v>
      </c>
      <c r="B1372" s="2" t="str">
        <f t="shared" si="85"/>
        <v>92141567</v>
      </c>
      <c r="C1372" s="2" t="s">
        <v>3426</v>
      </c>
      <c r="D1372" s="2" t="str">
        <f t="shared" si="86"/>
        <v>92141567</v>
      </c>
      <c r="E1372" s="2" t="s">
        <v>3427</v>
      </c>
      <c r="F1372" s="2" t="str">
        <f t="shared" si="87"/>
        <v>92141567</v>
      </c>
      <c r="G1372" s="2" t="s">
        <v>3428</v>
      </c>
    </row>
    <row r="1373" spans="1:7" ht="240">
      <c r="A1373" s="2" t="str">
        <f t="shared" si="84"/>
        <v>42312201</v>
      </c>
      <c r="B1373" s="2" t="str">
        <f t="shared" si="85"/>
        <v>92142100</v>
      </c>
      <c r="C1373" s="2" t="s">
        <v>3429</v>
      </c>
      <c r="D1373" s="2" t="str">
        <f t="shared" si="86"/>
        <v>92142100</v>
      </c>
      <c r="E1373" s="2" t="s">
        <v>3430</v>
      </c>
      <c r="F1373" s="2" t="str">
        <f t="shared" si="87"/>
        <v>92142100</v>
      </c>
      <c r="G1373" s="2" t="s">
        <v>3431</v>
      </c>
    </row>
    <row r="1374" spans="1:7" ht="240">
      <c r="A1374" s="2" t="str">
        <f t="shared" si="84"/>
        <v>42312201</v>
      </c>
      <c r="B1374" s="2" t="str">
        <f t="shared" si="85"/>
        <v>92142104</v>
      </c>
      <c r="C1374" s="2" t="s">
        <v>3432</v>
      </c>
      <c r="D1374" s="2" t="str">
        <f t="shared" si="86"/>
        <v>92142104</v>
      </c>
      <c r="E1374" s="2" t="s">
        <v>3433</v>
      </c>
      <c r="F1374" s="2" t="str">
        <f t="shared" si="87"/>
        <v>92142104</v>
      </c>
      <c r="G1374" s="2" t="s">
        <v>3434</v>
      </c>
    </row>
    <row r="1375" spans="1:7" ht="240">
      <c r="A1375" s="2" t="str">
        <f t="shared" si="84"/>
        <v>42312201</v>
      </c>
      <c r="B1375" s="2" t="str">
        <f t="shared" si="85"/>
        <v>92147089</v>
      </c>
      <c r="C1375" s="2" t="s">
        <v>3435</v>
      </c>
      <c r="D1375" s="2" t="str">
        <f t="shared" si="86"/>
        <v>92147089</v>
      </c>
      <c r="E1375" s="2" t="s">
        <v>3436</v>
      </c>
      <c r="F1375" s="2" t="str">
        <f t="shared" si="87"/>
        <v>92147089</v>
      </c>
      <c r="G1375" s="2" t="s">
        <v>3437</v>
      </c>
    </row>
    <row r="1376" spans="1:7" ht="240">
      <c r="A1376" s="2" t="str">
        <f t="shared" si="84"/>
        <v>42312201</v>
      </c>
      <c r="B1376" s="2" t="str">
        <f t="shared" si="85"/>
        <v>92147092</v>
      </c>
      <c r="C1376" s="2" t="s">
        <v>3438</v>
      </c>
      <c r="D1376" s="2" t="str">
        <f t="shared" si="86"/>
        <v>92147092</v>
      </c>
      <c r="E1376" s="2" t="s">
        <v>3439</v>
      </c>
      <c r="F1376" s="2" t="str">
        <f t="shared" si="87"/>
        <v>92147092</v>
      </c>
      <c r="G1376" s="2" t="s">
        <v>3440</v>
      </c>
    </row>
    <row r="1377" spans="1:7" ht="240">
      <c r="A1377" s="2" t="str">
        <f t="shared" si="84"/>
        <v>42312201</v>
      </c>
      <c r="B1377" s="2" t="str">
        <f t="shared" si="85"/>
        <v>92152178</v>
      </c>
      <c r="C1377" s="2" t="s">
        <v>3441</v>
      </c>
      <c r="D1377" s="2" t="str">
        <f t="shared" si="86"/>
        <v>92152178</v>
      </c>
      <c r="E1377" s="2" t="s">
        <v>3442</v>
      </c>
      <c r="F1377" s="2" t="str">
        <f t="shared" si="87"/>
        <v>92152178</v>
      </c>
      <c r="G1377" s="2" t="s">
        <v>3443</v>
      </c>
    </row>
    <row r="1378" spans="1:7" ht="240">
      <c r="A1378" s="2" t="str">
        <f t="shared" si="84"/>
        <v>42312201</v>
      </c>
      <c r="B1378" s="2" t="str">
        <f t="shared" si="85"/>
        <v>92155118</v>
      </c>
      <c r="C1378" s="2" t="s">
        <v>3444</v>
      </c>
      <c r="D1378" s="2" t="str">
        <f t="shared" si="86"/>
        <v>92155118</v>
      </c>
      <c r="E1378" s="2" t="s">
        <v>3445</v>
      </c>
      <c r="F1378" s="2" t="str">
        <f t="shared" si="87"/>
        <v>92155118</v>
      </c>
      <c r="G1378" s="2" t="s">
        <v>3446</v>
      </c>
    </row>
    <row r="1379" spans="1:7" ht="240">
      <c r="A1379" s="2" t="str">
        <f t="shared" si="84"/>
        <v>42312201</v>
      </c>
      <c r="B1379" s="2" t="str">
        <f t="shared" si="85"/>
        <v>92156095</v>
      </c>
      <c r="C1379" s="2" t="s">
        <v>3447</v>
      </c>
      <c r="D1379" s="2" t="str">
        <f t="shared" si="86"/>
        <v>92156095</v>
      </c>
      <c r="E1379" s="2" t="s">
        <v>3448</v>
      </c>
      <c r="F1379" s="2" t="str">
        <f t="shared" si="87"/>
        <v>92156095</v>
      </c>
      <c r="G1379" s="2" t="s">
        <v>3449</v>
      </c>
    </row>
    <row r="1380" spans="1:7" ht="240">
      <c r="A1380" s="2" t="str">
        <f t="shared" si="84"/>
        <v>42312201</v>
      </c>
      <c r="B1380" s="2" t="str">
        <f t="shared" si="85"/>
        <v>92159317</v>
      </c>
      <c r="C1380" s="2" t="s">
        <v>3450</v>
      </c>
      <c r="D1380" s="2" t="str">
        <f t="shared" si="86"/>
        <v>92159317</v>
      </c>
      <c r="E1380" s="2" t="s">
        <v>3451</v>
      </c>
      <c r="F1380" s="2" t="str">
        <f t="shared" si="87"/>
        <v>92159317</v>
      </c>
      <c r="G1380" s="2" t="s">
        <v>3452</v>
      </c>
    </row>
    <row r="1381" spans="1:7" ht="240">
      <c r="A1381" s="2" t="str">
        <f t="shared" si="84"/>
        <v>42312201</v>
      </c>
      <c r="B1381" s="2" t="str">
        <f t="shared" si="85"/>
        <v>92159317</v>
      </c>
      <c r="C1381" s="2" t="s">
        <v>3450</v>
      </c>
      <c r="D1381" s="2" t="str">
        <f t="shared" si="86"/>
        <v>92159317</v>
      </c>
      <c r="E1381" s="2" t="s">
        <v>3451</v>
      </c>
      <c r="F1381" s="2" t="str">
        <f t="shared" si="87"/>
        <v>92159317</v>
      </c>
      <c r="G1381" s="2" t="s">
        <v>3452</v>
      </c>
    </row>
    <row r="1382" spans="1:7" ht="240">
      <c r="A1382" s="2" t="str">
        <f t="shared" si="84"/>
        <v>42312201</v>
      </c>
      <c r="B1382" s="2" t="str">
        <f t="shared" si="85"/>
        <v>92159317</v>
      </c>
      <c r="C1382" s="2" t="s">
        <v>3450</v>
      </c>
      <c r="D1382" s="2" t="str">
        <f t="shared" si="86"/>
        <v>92159317</v>
      </c>
      <c r="E1382" s="2" t="s">
        <v>3451</v>
      </c>
      <c r="F1382" s="2" t="str">
        <f t="shared" si="87"/>
        <v>92159317</v>
      </c>
      <c r="G1382" s="2" t="s">
        <v>3452</v>
      </c>
    </row>
    <row r="1383" spans="1:7" ht="240">
      <c r="A1383" s="2" t="str">
        <f t="shared" si="84"/>
        <v>42312201</v>
      </c>
      <c r="B1383" s="2" t="str">
        <f t="shared" si="85"/>
        <v>92161480</v>
      </c>
      <c r="C1383" s="2" t="s">
        <v>3453</v>
      </c>
      <c r="D1383" s="2" t="str">
        <f t="shared" si="86"/>
        <v>92161480</v>
      </c>
      <c r="E1383" s="2" t="s">
        <v>3454</v>
      </c>
      <c r="F1383" s="2" t="str">
        <f t="shared" si="87"/>
        <v>92161480</v>
      </c>
      <c r="G1383" s="2" t="s">
        <v>3455</v>
      </c>
    </row>
    <row r="1384" spans="1:7" ht="240">
      <c r="A1384" s="2" t="str">
        <f t="shared" si="84"/>
        <v>42312201</v>
      </c>
      <c r="B1384" s="2" t="str">
        <f t="shared" si="85"/>
        <v>92164410</v>
      </c>
      <c r="C1384" s="2" t="s">
        <v>3456</v>
      </c>
      <c r="D1384" s="2" t="str">
        <f t="shared" si="86"/>
        <v>92164410</v>
      </c>
      <c r="E1384" s="2" t="s">
        <v>3457</v>
      </c>
      <c r="F1384" s="2" t="str">
        <f t="shared" si="87"/>
        <v>92164410</v>
      </c>
      <c r="G1384" s="2" t="s">
        <v>3458</v>
      </c>
    </row>
    <row r="1385" spans="1:7" ht="240">
      <c r="A1385" s="2" t="str">
        <f t="shared" si="84"/>
        <v>42312201</v>
      </c>
      <c r="B1385" s="2" t="str">
        <f t="shared" si="85"/>
        <v>92166676</v>
      </c>
      <c r="C1385" s="2" t="s">
        <v>3459</v>
      </c>
      <c r="D1385" s="2" t="str">
        <f t="shared" si="86"/>
        <v>92166676</v>
      </c>
      <c r="E1385" s="2" t="s">
        <v>3460</v>
      </c>
      <c r="F1385" s="2" t="str">
        <f t="shared" si="87"/>
        <v>92166676</v>
      </c>
      <c r="G1385" s="2" t="s">
        <v>3461</v>
      </c>
    </row>
    <row r="1386" spans="1:7" ht="240">
      <c r="A1386" s="2" t="str">
        <f t="shared" si="84"/>
        <v>42312201</v>
      </c>
      <c r="B1386" s="2" t="str">
        <f t="shared" si="85"/>
        <v>92166709</v>
      </c>
      <c r="C1386" s="2" t="s">
        <v>3462</v>
      </c>
      <c r="D1386" s="2" t="str">
        <f t="shared" si="86"/>
        <v>92166709</v>
      </c>
      <c r="E1386" s="2" t="s">
        <v>3463</v>
      </c>
      <c r="F1386" s="2" t="str">
        <f t="shared" si="87"/>
        <v>92166709</v>
      </c>
      <c r="G1386" s="2" t="s">
        <v>3464</v>
      </c>
    </row>
    <row r="1387" spans="1:7" ht="240">
      <c r="A1387" s="2" t="str">
        <f t="shared" si="84"/>
        <v>42312201</v>
      </c>
      <c r="B1387" s="2" t="str">
        <f t="shared" si="85"/>
        <v>92166714</v>
      </c>
      <c r="C1387" s="2" t="s">
        <v>3465</v>
      </c>
      <c r="D1387" s="2" t="str">
        <f t="shared" si="86"/>
        <v>92166714</v>
      </c>
      <c r="E1387" s="2" t="s">
        <v>3466</v>
      </c>
      <c r="F1387" s="2" t="str">
        <f t="shared" si="87"/>
        <v>92166714</v>
      </c>
      <c r="G1387" s="2" t="s">
        <v>3467</v>
      </c>
    </row>
    <row r="1388" spans="1:7" ht="240">
      <c r="A1388" s="2" t="str">
        <f t="shared" si="84"/>
        <v>42312201</v>
      </c>
      <c r="B1388" s="2" t="str">
        <f t="shared" si="85"/>
        <v>92166790</v>
      </c>
      <c r="C1388" s="2" t="s">
        <v>3468</v>
      </c>
      <c r="D1388" s="2" t="str">
        <f t="shared" si="86"/>
        <v>92166790</v>
      </c>
      <c r="E1388" s="2" t="s">
        <v>3469</v>
      </c>
      <c r="F1388" s="2" t="str">
        <f t="shared" si="87"/>
        <v>92166790</v>
      </c>
      <c r="G1388" s="2" t="s">
        <v>3470</v>
      </c>
    </row>
    <row r="1389" spans="1:7" ht="240">
      <c r="A1389" s="2" t="str">
        <f t="shared" si="84"/>
        <v>42312201</v>
      </c>
      <c r="B1389" s="2" t="str">
        <f t="shared" si="85"/>
        <v>92166794</v>
      </c>
      <c r="C1389" s="2" t="s">
        <v>3471</v>
      </c>
      <c r="D1389" s="2" t="str">
        <f t="shared" si="86"/>
        <v>92166794</v>
      </c>
      <c r="E1389" s="2" t="s">
        <v>3472</v>
      </c>
      <c r="F1389" s="2" t="str">
        <f t="shared" si="87"/>
        <v>92166794</v>
      </c>
      <c r="G1389" s="2" t="s">
        <v>3473</v>
      </c>
    </row>
    <row r="1390" spans="1:7" ht="240">
      <c r="A1390" s="2" t="str">
        <f t="shared" si="84"/>
        <v>42312201</v>
      </c>
      <c r="B1390" s="2" t="str">
        <f t="shared" si="85"/>
        <v>92166997</v>
      </c>
      <c r="C1390" s="2" t="s">
        <v>3474</v>
      </c>
      <c r="D1390" s="2" t="str">
        <f t="shared" si="86"/>
        <v>92166997</v>
      </c>
      <c r="E1390" s="2" t="s">
        <v>3475</v>
      </c>
      <c r="F1390" s="2" t="str">
        <f t="shared" si="87"/>
        <v>92166997</v>
      </c>
      <c r="G1390" s="2" t="s">
        <v>3476</v>
      </c>
    </row>
    <row r="1391" spans="1:7" ht="240">
      <c r="A1391" s="2" t="str">
        <f t="shared" si="84"/>
        <v>42312201</v>
      </c>
      <c r="B1391" s="2" t="str">
        <f t="shared" si="85"/>
        <v>92167077</v>
      </c>
      <c r="C1391" s="2" t="s">
        <v>3477</v>
      </c>
      <c r="D1391" s="2" t="str">
        <f t="shared" si="86"/>
        <v>92167077</v>
      </c>
      <c r="E1391" s="2" t="s">
        <v>3478</v>
      </c>
      <c r="F1391" s="2" t="str">
        <f t="shared" si="87"/>
        <v>92167077</v>
      </c>
      <c r="G1391" s="2" t="s">
        <v>3479</v>
      </c>
    </row>
    <row r="1392" spans="1:7" ht="240">
      <c r="A1392" s="2" t="str">
        <f t="shared" si="84"/>
        <v>42312201</v>
      </c>
      <c r="B1392" s="2" t="str">
        <f t="shared" si="85"/>
        <v>92167077</v>
      </c>
      <c r="C1392" s="2" t="s">
        <v>3477</v>
      </c>
      <c r="D1392" s="2" t="str">
        <f t="shared" si="86"/>
        <v>92167077</v>
      </c>
      <c r="E1392" s="2" t="s">
        <v>3478</v>
      </c>
      <c r="F1392" s="2" t="str">
        <f t="shared" si="87"/>
        <v>92167077</v>
      </c>
      <c r="G1392" s="2" t="s">
        <v>3479</v>
      </c>
    </row>
    <row r="1393" spans="1:7" ht="240">
      <c r="A1393" s="2" t="str">
        <f t="shared" si="84"/>
        <v>42312201</v>
      </c>
      <c r="B1393" s="2" t="str">
        <f t="shared" si="85"/>
        <v>92167077</v>
      </c>
      <c r="C1393" s="2" t="s">
        <v>3477</v>
      </c>
      <c r="D1393" s="2" t="str">
        <f t="shared" si="86"/>
        <v>92167077</v>
      </c>
      <c r="E1393" s="2" t="s">
        <v>3478</v>
      </c>
      <c r="F1393" s="2" t="str">
        <f t="shared" si="87"/>
        <v>92167077</v>
      </c>
      <c r="G1393" s="2" t="s">
        <v>3479</v>
      </c>
    </row>
    <row r="1394" spans="1:7" ht="240">
      <c r="A1394" s="2" t="str">
        <f t="shared" si="84"/>
        <v>42312201</v>
      </c>
      <c r="B1394" s="2" t="str">
        <f t="shared" si="85"/>
        <v>92167077</v>
      </c>
      <c r="C1394" s="2" t="s">
        <v>3477</v>
      </c>
      <c r="D1394" s="2" t="str">
        <f t="shared" si="86"/>
        <v>92167077</v>
      </c>
      <c r="E1394" s="2" t="s">
        <v>3478</v>
      </c>
      <c r="F1394" s="2" t="str">
        <f t="shared" si="87"/>
        <v>92167077</v>
      </c>
      <c r="G1394" s="2" t="s">
        <v>3479</v>
      </c>
    </row>
    <row r="1395" spans="1:7" ht="240">
      <c r="A1395" s="2" t="str">
        <f t="shared" si="84"/>
        <v>42312309</v>
      </c>
      <c r="B1395" s="2" t="str">
        <f t="shared" si="85"/>
        <v>92035651</v>
      </c>
      <c r="C1395" s="2" t="s">
        <v>3480</v>
      </c>
      <c r="D1395" s="2" t="str">
        <f t="shared" si="86"/>
        <v>92035651</v>
      </c>
      <c r="E1395" s="2" t="s">
        <v>3481</v>
      </c>
      <c r="F1395" s="2" t="str">
        <f t="shared" si="87"/>
        <v>92035651</v>
      </c>
      <c r="G1395" s="2" t="s">
        <v>3482</v>
      </c>
    </row>
    <row r="1396" spans="1:7" ht="240">
      <c r="A1396" s="2" t="str">
        <f t="shared" si="84"/>
        <v>42312311</v>
      </c>
      <c r="B1396" s="2" t="str">
        <f t="shared" si="85"/>
        <v>92152175</v>
      </c>
      <c r="C1396" s="2" t="s">
        <v>3483</v>
      </c>
      <c r="D1396" s="2" t="str">
        <f t="shared" si="86"/>
        <v>92152175</v>
      </c>
      <c r="E1396" s="2" t="s">
        <v>3484</v>
      </c>
      <c r="F1396" s="2" t="str">
        <f t="shared" si="87"/>
        <v>92152175</v>
      </c>
      <c r="G1396" s="2" t="s">
        <v>3485</v>
      </c>
    </row>
    <row r="1397" spans="1:7" ht="240">
      <c r="A1397" s="2" t="str">
        <f t="shared" si="84"/>
        <v>42312311</v>
      </c>
      <c r="B1397" s="2" t="str">
        <f t="shared" si="85"/>
        <v>92152175</v>
      </c>
      <c r="C1397" s="2" t="s">
        <v>3483</v>
      </c>
      <c r="D1397" s="2" t="str">
        <f t="shared" si="86"/>
        <v>92152175</v>
      </c>
      <c r="E1397" s="2" t="s">
        <v>3484</v>
      </c>
      <c r="F1397" s="2" t="str">
        <f t="shared" si="87"/>
        <v>92152175</v>
      </c>
      <c r="G1397" s="2" t="s">
        <v>3485</v>
      </c>
    </row>
    <row r="1398" spans="1:7" ht="240">
      <c r="A1398" s="2" t="str">
        <f t="shared" si="84"/>
        <v>42312311</v>
      </c>
      <c r="B1398" s="2" t="str">
        <f t="shared" si="85"/>
        <v>92209989</v>
      </c>
      <c r="C1398" s="2" t="s">
        <v>3486</v>
      </c>
      <c r="D1398" s="2" t="str">
        <f t="shared" si="86"/>
        <v>92209989</v>
      </c>
      <c r="E1398" s="2" t="s">
        <v>3487</v>
      </c>
      <c r="F1398" s="2" t="str">
        <f t="shared" si="87"/>
        <v>92209989</v>
      </c>
      <c r="G1398" s="2" t="s">
        <v>3488</v>
      </c>
    </row>
    <row r="1399" spans="1:7" ht="240">
      <c r="A1399" s="2" t="str">
        <f t="shared" si="84"/>
        <v>42312313</v>
      </c>
      <c r="B1399" s="2" t="str">
        <f t="shared" si="85"/>
        <v>92088202</v>
      </c>
      <c r="C1399" s="2" t="s">
        <v>3489</v>
      </c>
      <c r="D1399" s="2" t="str">
        <f t="shared" si="86"/>
        <v>92088202</v>
      </c>
      <c r="E1399" s="2" t="s">
        <v>3490</v>
      </c>
      <c r="F1399" s="2" t="str">
        <f t="shared" si="87"/>
        <v>92088202</v>
      </c>
      <c r="G1399" s="2" t="s">
        <v>3491</v>
      </c>
    </row>
    <row r="1400" spans="1:7" ht="240">
      <c r="A1400" s="2" t="str">
        <f t="shared" si="84"/>
        <v>42312313</v>
      </c>
      <c r="B1400" s="2" t="str">
        <f t="shared" si="85"/>
        <v>92088202</v>
      </c>
      <c r="C1400" s="2" t="s">
        <v>3489</v>
      </c>
      <c r="D1400" s="2" t="str">
        <f t="shared" si="86"/>
        <v>92088202</v>
      </c>
      <c r="E1400" s="2" t="s">
        <v>3490</v>
      </c>
      <c r="F1400" s="2" t="str">
        <f t="shared" si="87"/>
        <v>92088202</v>
      </c>
      <c r="G1400" s="2" t="s">
        <v>3491</v>
      </c>
    </row>
    <row r="1401" spans="1:7" ht="240">
      <c r="A1401" s="2" t="str">
        <f t="shared" si="84"/>
        <v>42312313</v>
      </c>
      <c r="B1401" s="2" t="str">
        <f t="shared" si="85"/>
        <v>92152002</v>
      </c>
      <c r="C1401" s="2" t="s">
        <v>3492</v>
      </c>
      <c r="D1401" s="2" t="str">
        <f t="shared" si="86"/>
        <v>92152002</v>
      </c>
      <c r="E1401" s="2" t="s">
        <v>3493</v>
      </c>
      <c r="F1401" s="2" t="str">
        <f t="shared" si="87"/>
        <v>92152002</v>
      </c>
      <c r="G1401" s="2" t="s">
        <v>3494</v>
      </c>
    </row>
    <row r="1402" spans="1:7" ht="240">
      <c r="A1402" s="2" t="str">
        <f t="shared" si="84"/>
        <v>42312313</v>
      </c>
      <c r="B1402" s="2" t="str">
        <f t="shared" si="85"/>
        <v>92152002</v>
      </c>
      <c r="C1402" s="2" t="s">
        <v>3492</v>
      </c>
      <c r="D1402" s="2" t="str">
        <f t="shared" si="86"/>
        <v>92152002</v>
      </c>
      <c r="E1402" s="2" t="s">
        <v>3493</v>
      </c>
      <c r="F1402" s="2" t="str">
        <f t="shared" si="87"/>
        <v>92152002</v>
      </c>
      <c r="G1402" s="2" t="s">
        <v>3494</v>
      </c>
    </row>
    <row r="1403" spans="1:7" ht="240">
      <c r="A1403" s="2" t="str">
        <f t="shared" si="84"/>
        <v>42312313</v>
      </c>
      <c r="B1403" s="2" t="str">
        <f t="shared" si="85"/>
        <v>92163337</v>
      </c>
      <c r="C1403" s="2" t="s">
        <v>3495</v>
      </c>
      <c r="D1403" s="2" t="str">
        <f t="shared" si="86"/>
        <v>92163337</v>
      </c>
      <c r="E1403" s="2" t="s">
        <v>3496</v>
      </c>
      <c r="F1403" s="2" t="str">
        <f t="shared" si="87"/>
        <v>92163337</v>
      </c>
      <c r="G1403" s="2" t="s">
        <v>3497</v>
      </c>
    </row>
    <row r="1404" spans="1:7" ht="240">
      <c r="A1404" s="2" t="str">
        <f t="shared" si="84"/>
        <v>42312313</v>
      </c>
      <c r="B1404" s="2" t="str">
        <f t="shared" si="85"/>
        <v>92168454</v>
      </c>
      <c r="C1404" s="2" t="s">
        <v>3498</v>
      </c>
      <c r="D1404" s="2" t="str">
        <f t="shared" si="86"/>
        <v>92168454</v>
      </c>
      <c r="E1404" s="2" t="s">
        <v>3499</v>
      </c>
      <c r="F1404" s="2" t="str">
        <f t="shared" si="87"/>
        <v>92168454</v>
      </c>
      <c r="G1404" s="2" t="s">
        <v>3500</v>
      </c>
    </row>
    <row r="1405" spans="1:7" ht="240">
      <c r="A1405" s="2" t="str">
        <f t="shared" si="84"/>
        <v>42312313</v>
      </c>
      <c r="B1405" s="2" t="str">
        <f t="shared" si="85"/>
        <v>92184762</v>
      </c>
      <c r="C1405" s="2" t="s">
        <v>3501</v>
      </c>
      <c r="D1405" s="2" t="str">
        <f t="shared" si="86"/>
        <v>92184762</v>
      </c>
      <c r="E1405" s="2" t="s">
        <v>3502</v>
      </c>
      <c r="F1405" s="2" t="str">
        <f t="shared" si="87"/>
        <v>92184762</v>
      </c>
      <c r="G1405" s="2" t="s">
        <v>3503</v>
      </c>
    </row>
    <row r="1406" spans="1:7" ht="240">
      <c r="A1406" s="2" t="str">
        <f t="shared" si="84"/>
        <v>42312502</v>
      </c>
      <c r="B1406" s="2" t="str">
        <f t="shared" si="85"/>
        <v>92062484</v>
      </c>
      <c r="C1406" s="2" t="s">
        <v>3504</v>
      </c>
      <c r="D1406" s="2" t="str">
        <f t="shared" si="86"/>
        <v>92062484</v>
      </c>
      <c r="E1406" s="2" t="s">
        <v>3505</v>
      </c>
      <c r="F1406" s="2" t="str">
        <f t="shared" si="87"/>
        <v>92062484</v>
      </c>
      <c r="G1406" s="2" t="s">
        <v>3506</v>
      </c>
    </row>
    <row r="1407" spans="1:7" ht="240">
      <c r="A1407" s="2" t="str">
        <f t="shared" si="84"/>
        <v>42312502</v>
      </c>
      <c r="B1407" s="2" t="str">
        <f t="shared" si="85"/>
        <v>92062484</v>
      </c>
      <c r="C1407" s="2" t="s">
        <v>3504</v>
      </c>
      <c r="D1407" s="2" t="str">
        <f t="shared" si="86"/>
        <v>92062484</v>
      </c>
      <c r="E1407" s="2" t="s">
        <v>3505</v>
      </c>
      <c r="F1407" s="2" t="str">
        <f t="shared" si="87"/>
        <v>92062484</v>
      </c>
      <c r="G1407" s="2" t="s">
        <v>3506</v>
      </c>
    </row>
    <row r="1408" spans="1:7" ht="240">
      <c r="A1408" s="2" t="str">
        <f t="shared" si="84"/>
        <v>42312502</v>
      </c>
      <c r="B1408" s="2" t="str">
        <f t="shared" si="85"/>
        <v>92141990</v>
      </c>
      <c r="C1408" s="2" t="s">
        <v>3507</v>
      </c>
      <c r="D1408" s="2" t="str">
        <f t="shared" si="86"/>
        <v>92141990</v>
      </c>
      <c r="E1408" s="2" t="s">
        <v>3508</v>
      </c>
      <c r="F1408" s="2" t="str">
        <f t="shared" si="87"/>
        <v>92141990</v>
      </c>
      <c r="G1408" s="2" t="s">
        <v>3509</v>
      </c>
    </row>
    <row r="1409" spans="1:7" ht="240">
      <c r="A1409" s="2" t="str">
        <f t="shared" si="84"/>
        <v>42312502</v>
      </c>
      <c r="B1409" s="2" t="str">
        <f t="shared" si="85"/>
        <v>92141990</v>
      </c>
      <c r="C1409" s="2" t="s">
        <v>3507</v>
      </c>
      <c r="D1409" s="2" t="str">
        <f t="shared" si="86"/>
        <v>92141990</v>
      </c>
      <c r="E1409" s="2" t="s">
        <v>3508</v>
      </c>
      <c r="F1409" s="2" t="str">
        <f t="shared" si="87"/>
        <v>92141990</v>
      </c>
      <c r="G1409" s="2" t="s">
        <v>3509</v>
      </c>
    </row>
    <row r="1410" spans="1:7" ht="240">
      <c r="A1410" s="2" t="str">
        <f t="shared" ref="A1410:A1473" si="88">LEFT(C1410,8)</f>
        <v>42312502</v>
      </c>
      <c r="B1410" s="2" t="str">
        <f t="shared" ref="B1410:B1473" si="89">RIGHT(C1410,8)</f>
        <v>92152804</v>
      </c>
      <c r="C1410" s="2" t="s">
        <v>3510</v>
      </c>
      <c r="D1410" s="2" t="str">
        <f t="shared" si="86"/>
        <v>92152804</v>
      </c>
      <c r="E1410" s="2" t="s">
        <v>3511</v>
      </c>
      <c r="F1410" s="2" t="str">
        <f t="shared" si="87"/>
        <v>92152804</v>
      </c>
      <c r="G1410" s="2" t="s">
        <v>3512</v>
      </c>
    </row>
    <row r="1411" spans="1:7" ht="240">
      <c r="A1411" s="2" t="str">
        <f t="shared" si="88"/>
        <v>42312502</v>
      </c>
      <c r="B1411" s="2" t="str">
        <f t="shared" si="89"/>
        <v>92152804</v>
      </c>
      <c r="C1411" s="2" t="s">
        <v>3510</v>
      </c>
      <c r="D1411" s="2" t="str">
        <f t="shared" ref="D1411:D1474" si="90">B1411</f>
        <v>92152804</v>
      </c>
      <c r="E1411" s="2" t="s">
        <v>3511</v>
      </c>
      <c r="F1411" s="2" t="str">
        <f t="shared" ref="F1411:F1474" si="91">B1411</f>
        <v>92152804</v>
      </c>
      <c r="G1411" s="2" t="s">
        <v>3512</v>
      </c>
    </row>
    <row r="1412" spans="1:7" ht="240">
      <c r="A1412" s="2" t="str">
        <f t="shared" si="88"/>
        <v>42312502</v>
      </c>
      <c r="B1412" s="2" t="str">
        <f t="shared" si="89"/>
        <v>92152804</v>
      </c>
      <c r="C1412" s="2" t="s">
        <v>3510</v>
      </c>
      <c r="D1412" s="2" t="str">
        <f t="shared" si="90"/>
        <v>92152804</v>
      </c>
      <c r="E1412" s="2" t="s">
        <v>3511</v>
      </c>
      <c r="F1412" s="2" t="str">
        <f t="shared" si="91"/>
        <v>92152804</v>
      </c>
      <c r="G1412" s="2" t="s">
        <v>3512</v>
      </c>
    </row>
    <row r="1413" spans="1:7" ht="240">
      <c r="A1413" s="2" t="str">
        <f t="shared" si="88"/>
        <v>42312502</v>
      </c>
      <c r="B1413" s="2" t="str">
        <f t="shared" si="89"/>
        <v>92152804</v>
      </c>
      <c r="C1413" s="2" t="s">
        <v>3510</v>
      </c>
      <c r="D1413" s="2" t="str">
        <f t="shared" si="90"/>
        <v>92152804</v>
      </c>
      <c r="E1413" s="2" t="s">
        <v>3511</v>
      </c>
      <c r="F1413" s="2" t="str">
        <f t="shared" si="91"/>
        <v>92152804</v>
      </c>
      <c r="G1413" s="2" t="s">
        <v>3512</v>
      </c>
    </row>
    <row r="1414" spans="1:7" ht="240">
      <c r="A1414" s="2" t="str">
        <f t="shared" si="88"/>
        <v>42312502</v>
      </c>
      <c r="B1414" s="2" t="str">
        <f t="shared" si="89"/>
        <v>92166398</v>
      </c>
      <c r="C1414" s="2" t="s">
        <v>3513</v>
      </c>
      <c r="D1414" s="2" t="str">
        <f t="shared" si="90"/>
        <v>92166398</v>
      </c>
      <c r="E1414" s="2" t="s">
        <v>3514</v>
      </c>
      <c r="F1414" s="2" t="str">
        <f t="shared" si="91"/>
        <v>92166398</v>
      </c>
      <c r="G1414" s="2" t="s">
        <v>3515</v>
      </c>
    </row>
    <row r="1415" spans="1:7" ht="240">
      <c r="A1415" s="2" t="str">
        <f t="shared" si="88"/>
        <v>42312502</v>
      </c>
      <c r="B1415" s="2" t="str">
        <f t="shared" si="89"/>
        <v>92189895</v>
      </c>
      <c r="C1415" s="2" t="s">
        <v>3516</v>
      </c>
      <c r="D1415" s="2" t="str">
        <f t="shared" si="90"/>
        <v>92189895</v>
      </c>
      <c r="E1415" s="2" t="s">
        <v>3517</v>
      </c>
      <c r="F1415" s="2" t="str">
        <f t="shared" si="91"/>
        <v>92189895</v>
      </c>
      <c r="G1415" s="2" t="s">
        <v>3518</v>
      </c>
    </row>
    <row r="1416" spans="1:7" ht="240">
      <c r="A1416" s="2" t="str">
        <f t="shared" si="88"/>
        <v>42312502</v>
      </c>
      <c r="B1416" s="2" t="str">
        <f t="shared" si="89"/>
        <v>92189903</v>
      </c>
      <c r="C1416" s="2" t="s">
        <v>3519</v>
      </c>
      <c r="D1416" s="2" t="str">
        <f t="shared" si="90"/>
        <v>92189903</v>
      </c>
      <c r="E1416" s="2" t="s">
        <v>3520</v>
      </c>
      <c r="F1416" s="2" t="str">
        <f t="shared" si="91"/>
        <v>92189903</v>
      </c>
      <c r="G1416" s="2" t="s">
        <v>3521</v>
      </c>
    </row>
    <row r="1417" spans="1:7" ht="240">
      <c r="A1417" s="2" t="str">
        <f t="shared" si="88"/>
        <v>42321501</v>
      </c>
      <c r="B1417" s="2" t="str">
        <f t="shared" si="89"/>
        <v>92137314</v>
      </c>
      <c r="C1417" s="2" t="s">
        <v>3522</v>
      </c>
      <c r="D1417" s="2" t="str">
        <f t="shared" si="90"/>
        <v>92137314</v>
      </c>
      <c r="E1417" s="2" t="s">
        <v>3523</v>
      </c>
      <c r="F1417" s="2" t="str">
        <f t="shared" si="91"/>
        <v>92137314</v>
      </c>
      <c r="G1417" s="2" t="s">
        <v>3523</v>
      </c>
    </row>
    <row r="1418" spans="1:7" ht="240">
      <c r="A1418" s="2" t="str">
        <f t="shared" si="88"/>
        <v>42321504</v>
      </c>
      <c r="B1418" s="2" t="str">
        <f t="shared" si="89"/>
        <v>92135917</v>
      </c>
      <c r="C1418" s="2" t="s">
        <v>3524</v>
      </c>
      <c r="D1418" s="2" t="str">
        <f t="shared" si="90"/>
        <v>92135917</v>
      </c>
      <c r="E1418" s="2" t="s">
        <v>3525</v>
      </c>
      <c r="F1418" s="2" t="str">
        <f t="shared" si="91"/>
        <v>92135917</v>
      </c>
      <c r="G1418" s="2" t="s">
        <v>3526</v>
      </c>
    </row>
    <row r="1419" spans="1:7" ht="240">
      <c r="A1419" s="2" t="str">
        <f t="shared" si="88"/>
        <v>42321504</v>
      </c>
      <c r="B1419" s="2" t="str">
        <f t="shared" si="89"/>
        <v>92136280</v>
      </c>
      <c r="C1419" s="2" t="s">
        <v>3527</v>
      </c>
      <c r="D1419" s="2" t="str">
        <f t="shared" si="90"/>
        <v>92136280</v>
      </c>
      <c r="E1419" s="2" t="s">
        <v>3528</v>
      </c>
      <c r="F1419" s="2" t="str">
        <f t="shared" si="91"/>
        <v>92136280</v>
      </c>
      <c r="G1419" s="2" t="s">
        <v>3529</v>
      </c>
    </row>
    <row r="1420" spans="1:7" ht="240">
      <c r="A1420" s="2" t="str">
        <f t="shared" si="88"/>
        <v>42321504</v>
      </c>
      <c r="B1420" s="2" t="str">
        <f t="shared" si="89"/>
        <v>92136283</v>
      </c>
      <c r="C1420" s="2" t="s">
        <v>3530</v>
      </c>
      <c r="D1420" s="2" t="str">
        <f t="shared" si="90"/>
        <v>92136283</v>
      </c>
      <c r="E1420" s="2" t="s">
        <v>3531</v>
      </c>
      <c r="F1420" s="2" t="str">
        <f t="shared" si="91"/>
        <v>92136283</v>
      </c>
      <c r="G1420" s="2" t="s">
        <v>3532</v>
      </c>
    </row>
    <row r="1421" spans="1:7" ht="240">
      <c r="A1421" s="2" t="str">
        <f t="shared" si="88"/>
        <v>42321504</v>
      </c>
      <c r="B1421" s="2" t="str">
        <f t="shared" si="89"/>
        <v>92136289</v>
      </c>
      <c r="C1421" s="2" t="s">
        <v>3533</v>
      </c>
      <c r="D1421" s="2" t="str">
        <f t="shared" si="90"/>
        <v>92136289</v>
      </c>
      <c r="E1421" s="2" t="s">
        <v>3534</v>
      </c>
      <c r="F1421" s="2" t="str">
        <f t="shared" si="91"/>
        <v>92136289</v>
      </c>
      <c r="G1421" s="2" t="s">
        <v>3535</v>
      </c>
    </row>
    <row r="1422" spans="1:7" ht="240">
      <c r="A1422" s="2" t="str">
        <f t="shared" si="88"/>
        <v>42321505</v>
      </c>
      <c r="B1422" s="2" t="str">
        <f t="shared" si="89"/>
        <v>92130940</v>
      </c>
      <c r="C1422" s="2" t="s">
        <v>3536</v>
      </c>
      <c r="D1422" s="2" t="str">
        <f t="shared" si="90"/>
        <v>92130940</v>
      </c>
      <c r="E1422" s="2" t="s">
        <v>3537</v>
      </c>
      <c r="F1422" s="2" t="str">
        <f t="shared" si="91"/>
        <v>92130940</v>
      </c>
      <c r="G1422" s="2" t="s">
        <v>3537</v>
      </c>
    </row>
    <row r="1423" spans="1:7" ht="240">
      <c r="A1423" s="2" t="str">
        <f t="shared" si="88"/>
        <v>42321505</v>
      </c>
      <c r="B1423" s="2" t="str">
        <f t="shared" si="89"/>
        <v>92130943</v>
      </c>
      <c r="C1423" s="2" t="s">
        <v>3538</v>
      </c>
      <c r="D1423" s="2" t="str">
        <f t="shared" si="90"/>
        <v>92130943</v>
      </c>
      <c r="E1423" s="2" t="s">
        <v>3539</v>
      </c>
      <c r="F1423" s="2" t="str">
        <f t="shared" si="91"/>
        <v>92130943</v>
      </c>
      <c r="G1423" s="2" t="s">
        <v>3540</v>
      </c>
    </row>
    <row r="1424" spans="1:7" ht="240">
      <c r="A1424" s="2" t="str">
        <f t="shared" si="88"/>
        <v>42321505</v>
      </c>
      <c r="B1424" s="2" t="str">
        <f t="shared" si="89"/>
        <v>92130945</v>
      </c>
      <c r="C1424" s="2" t="s">
        <v>3541</v>
      </c>
      <c r="D1424" s="2" t="str">
        <f t="shared" si="90"/>
        <v>92130945</v>
      </c>
      <c r="E1424" s="2" t="s">
        <v>3542</v>
      </c>
      <c r="F1424" s="2" t="str">
        <f t="shared" si="91"/>
        <v>92130945</v>
      </c>
      <c r="G1424" s="2" t="s">
        <v>3543</v>
      </c>
    </row>
    <row r="1425" spans="1:7" ht="240">
      <c r="A1425" s="2" t="str">
        <f t="shared" si="88"/>
        <v>42321505</v>
      </c>
      <c r="B1425" s="2" t="str">
        <f t="shared" si="89"/>
        <v>92130946</v>
      </c>
      <c r="C1425" s="2" t="s">
        <v>3544</v>
      </c>
      <c r="D1425" s="2" t="str">
        <f t="shared" si="90"/>
        <v>92130946</v>
      </c>
      <c r="E1425" s="2" t="s">
        <v>3545</v>
      </c>
      <c r="F1425" s="2" t="str">
        <f t="shared" si="91"/>
        <v>92130946</v>
      </c>
      <c r="G1425" s="2" t="s">
        <v>3546</v>
      </c>
    </row>
    <row r="1426" spans="1:7" ht="240">
      <c r="A1426" s="2" t="str">
        <f t="shared" si="88"/>
        <v>42321505</v>
      </c>
      <c r="B1426" s="2" t="str">
        <f t="shared" si="89"/>
        <v>92130962</v>
      </c>
      <c r="C1426" s="2" t="s">
        <v>3547</v>
      </c>
      <c r="D1426" s="2" t="str">
        <f t="shared" si="90"/>
        <v>92130962</v>
      </c>
      <c r="E1426" s="2" t="s">
        <v>3548</v>
      </c>
      <c r="F1426" s="2" t="str">
        <f t="shared" si="91"/>
        <v>92130962</v>
      </c>
      <c r="G1426" s="2" t="s">
        <v>3548</v>
      </c>
    </row>
    <row r="1427" spans="1:7" ht="240">
      <c r="A1427" s="2" t="str">
        <f t="shared" si="88"/>
        <v>42321505</v>
      </c>
      <c r="B1427" s="2" t="str">
        <f t="shared" si="89"/>
        <v>92130977</v>
      </c>
      <c r="C1427" s="2" t="s">
        <v>3549</v>
      </c>
      <c r="D1427" s="2" t="str">
        <f t="shared" si="90"/>
        <v>92130977</v>
      </c>
      <c r="E1427" s="2" t="s">
        <v>3550</v>
      </c>
      <c r="F1427" s="2" t="str">
        <f t="shared" si="91"/>
        <v>92130977</v>
      </c>
      <c r="G1427" s="2" t="s">
        <v>3551</v>
      </c>
    </row>
    <row r="1428" spans="1:7" ht="240">
      <c r="A1428" s="2" t="str">
        <f t="shared" si="88"/>
        <v>42321505</v>
      </c>
      <c r="B1428" s="2" t="str">
        <f t="shared" si="89"/>
        <v>92130980</v>
      </c>
      <c r="C1428" s="2" t="s">
        <v>3552</v>
      </c>
      <c r="D1428" s="2" t="str">
        <f t="shared" si="90"/>
        <v>92130980</v>
      </c>
      <c r="E1428" s="2" t="s">
        <v>3553</v>
      </c>
      <c r="F1428" s="2" t="str">
        <f t="shared" si="91"/>
        <v>92130980</v>
      </c>
      <c r="G1428" s="2" t="s">
        <v>3554</v>
      </c>
    </row>
    <row r="1429" spans="1:7" ht="240">
      <c r="A1429" s="2" t="str">
        <f t="shared" si="88"/>
        <v>42321505</v>
      </c>
      <c r="B1429" s="2" t="str">
        <f t="shared" si="89"/>
        <v>92130982</v>
      </c>
      <c r="C1429" s="2" t="s">
        <v>3555</v>
      </c>
      <c r="D1429" s="2" t="str">
        <f t="shared" si="90"/>
        <v>92130982</v>
      </c>
      <c r="E1429" s="2" t="s">
        <v>3556</v>
      </c>
      <c r="F1429" s="2" t="str">
        <f t="shared" si="91"/>
        <v>92130982</v>
      </c>
      <c r="G1429" s="2" t="s">
        <v>3557</v>
      </c>
    </row>
    <row r="1430" spans="1:7" ht="240">
      <c r="A1430" s="2" t="str">
        <f t="shared" si="88"/>
        <v>42321505</v>
      </c>
      <c r="B1430" s="2" t="str">
        <f t="shared" si="89"/>
        <v>92130983</v>
      </c>
      <c r="C1430" s="2" t="s">
        <v>3558</v>
      </c>
      <c r="D1430" s="2" t="str">
        <f t="shared" si="90"/>
        <v>92130983</v>
      </c>
      <c r="E1430" s="2" t="s">
        <v>3559</v>
      </c>
      <c r="F1430" s="2" t="str">
        <f t="shared" si="91"/>
        <v>92130983</v>
      </c>
      <c r="G1430" s="2" t="s">
        <v>3560</v>
      </c>
    </row>
    <row r="1431" spans="1:7" ht="240">
      <c r="A1431" s="2" t="str">
        <f t="shared" si="88"/>
        <v>42321505</v>
      </c>
      <c r="B1431" s="2" t="str">
        <f t="shared" si="89"/>
        <v>92130985</v>
      </c>
      <c r="C1431" s="2" t="s">
        <v>3561</v>
      </c>
      <c r="D1431" s="2" t="str">
        <f t="shared" si="90"/>
        <v>92130985</v>
      </c>
      <c r="E1431" s="2" t="s">
        <v>3562</v>
      </c>
      <c r="F1431" s="2" t="str">
        <f t="shared" si="91"/>
        <v>92130985</v>
      </c>
      <c r="G1431" s="2" t="s">
        <v>3562</v>
      </c>
    </row>
    <row r="1432" spans="1:7" ht="240">
      <c r="A1432" s="2" t="str">
        <f t="shared" si="88"/>
        <v>42321505</v>
      </c>
      <c r="B1432" s="2" t="str">
        <f t="shared" si="89"/>
        <v>92130986</v>
      </c>
      <c r="C1432" s="2" t="s">
        <v>3563</v>
      </c>
      <c r="D1432" s="2" t="str">
        <f t="shared" si="90"/>
        <v>92130986</v>
      </c>
      <c r="E1432" s="2" t="s">
        <v>3564</v>
      </c>
      <c r="F1432" s="2" t="str">
        <f t="shared" si="91"/>
        <v>92130986</v>
      </c>
      <c r="G1432" s="2" t="s">
        <v>3564</v>
      </c>
    </row>
    <row r="1433" spans="1:7" ht="240">
      <c r="A1433" s="2" t="str">
        <f t="shared" si="88"/>
        <v>42321505</v>
      </c>
      <c r="B1433" s="2" t="str">
        <f t="shared" si="89"/>
        <v>92130989</v>
      </c>
      <c r="C1433" s="2" t="s">
        <v>3565</v>
      </c>
      <c r="D1433" s="2" t="str">
        <f t="shared" si="90"/>
        <v>92130989</v>
      </c>
      <c r="E1433" s="2" t="s">
        <v>3566</v>
      </c>
      <c r="F1433" s="2" t="str">
        <f t="shared" si="91"/>
        <v>92130989</v>
      </c>
      <c r="G1433" s="2" t="s">
        <v>3567</v>
      </c>
    </row>
    <row r="1434" spans="1:7" ht="240">
      <c r="A1434" s="2" t="str">
        <f t="shared" si="88"/>
        <v>42321505</v>
      </c>
      <c r="B1434" s="2" t="str">
        <f t="shared" si="89"/>
        <v>92130991</v>
      </c>
      <c r="C1434" s="2" t="s">
        <v>3568</v>
      </c>
      <c r="D1434" s="2" t="str">
        <f t="shared" si="90"/>
        <v>92130991</v>
      </c>
      <c r="E1434" s="2" t="s">
        <v>3569</v>
      </c>
      <c r="F1434" s="2" t="str">
        <f t="shared" si="91"/>
        <v>92130991</v>
      </c>
      <c r="G1434" s="2" t="s">
        <v>3569</v>
      </c>
    </row>
    <row r="1435" spans="1:7" ht="240">
      <c r="A1435" s="2" t="str">
        <f t="shared" si="88"/>
        <v>42321505</v>
      </c>
      <c r="B1435" s="2" t="str">
        <f t="shared" si="89"/>
        <v>92130992</v>
      </c>
      <c r="C1435" s="2" t="s">
        <v>3570</v>
      </c>
      <c r="D1435" s="2" t="str">
        <f t="shared" si="90"/>
        <v>92130992</v>
      </c>
      <c r="E1435" s="2" t="s">
        <v>3571</v>
      </c>
      <c r="F1435" s="2" t="str">
        <f t="shared" si="91"/>
        <v>92130992</v>
      </c>
      <c r="G1435" s="2" t="s">
        <v>3571</v>
      </c>
    </row>
    <row r="1436" spans="1:7" ht="240">
      <c r="A1436" s="2" t="str">
        <f t="shared" si="88"/>
        <v>42321505</v>
      </c>
      <c r="B1436" s="2" t="str">
        <f t="shared" si="89"/>
        <v>92130994</v>
      </c>
      <c r="C1436" s="2" t="s">
        <v>3572</v>
      </c>
      <c r="D1436" s="2" t="str">
        <f t="shared" si="90"/>
        <v>92130994</v>
      </c>
      <c r="E1436" s="2" t="s">
        <v>3573</v>
      </c>
      <c r="F1436" s="2" t="str">
        <f t="shared" si="91"/>
        <v>92130994</v>
      </c>
      <c r="G1436" s="2" t="s">
        <v>3573</v>
      </c>
    </row>
    <row r="1437" spans="1:7" ht="240">
      <c r="A1437" s="2" t="str">
        <f t="shared" si="88"/>
        <v>42321505</v>
      </c>
      <c r="B1437" s="2" t="str">
        <f t="shared" si="89"/>
        <v>92130996</v>
      </c>
      <c r="C1437" s="2" t="s">
        <v>3574</v>
      </c>
      <c r="D1437" s="2" t="str">
        <f t="shared" si="90"/>
        <v>92130996</v>
      </c>
      <c r="E1437" s="2" t="s">
        <v>3575</v>
      </c>
      <c r="F1437" s="2" t="str">
        <f t="shared" si="91"/>
        <v>92130996</v>
      </c>
      <c r="G1437" s="2" t="s">
        <v>3575</v>
      </c>
    </row>
    <row r="1438" spans="1:7" ht="240">
      <c r="A1438" s="2" t="str">
        <f t="shared" si="88"/>
        <v>42321505</v>
      </c>
      <c r="B1438" s="2" t="str">
        <f t="shared" si="89"/>
        <v>92130998</v>
      </c>
      <c r="C1438" s="2" t="s">
        <v>3576</v>
      </c>
      <c r="D1438" s="2" t="str">
        <f t="shared" si="90"/>
        <v>92130998</v>
      </c>
      <c r="E1438" s="2" t="s">
        <v>3577</v>
      </c>
      <c r="F1438" s="2" t="str">
        <f t="shared" si="91"/>
        <v>92130998</v>
      </c>
      <c r="G1438" s="2" t="s">
        <v>3578</v>
      </c>
    </row>
    <row r="1439" spans="1:7" ht="240">
      <c r="A1439" s="2" t="str">
        <f t="shared" si="88"/>
        <v>42321505</v>
      </c>
      <c r="B1439" s="2" t="str">
        <f t="shared" si="89"/>
        <v>92130999</v>
      </c>
      <c r="C1439" s="2" t="s">
        <v>3579</v>
      </c>
      <c r="D1439" s="2" t="str">
        <f t="shared" si="90"/>
        <v>92130999</v>
      </c>
      <c r="E1439" s="2" t="s">
        <v>3580</v>
      </c>
      <c r="F1439" s="2" t="str">
        <f t="shared" si="91"/>
        <v>92130999</v>
      </c>
      <c r="G1439" s="2" t="s">
        <v>3580</v>
      </c>
    </row>
    <row r="1440" spans="1:7" ht="240">
      <c r="A1440" s="2" t="str">
        <f t="shared" si="88"/>
        <v>42321505</v>
      </c>
      <c r="B1440" s="2" t="str">
        <f t="shared" si="89"/>
        <v>92131000</v>
      </c>
      <c r="C1440" s="2" t="s">
        <v>3581</v>
      </c>
      <c r="D1440" s="2" t="str">
        <f t="shared" si="90"/>
        <v>92131000</v>
      </c>
      <c r="E1440" s="2" t="s">
        <v>3582</v>
      </c>
      <c r="F1440" s="2" t="str">
        <f t="shared" si="91"/>
        <v>92131000</v>
      </c>
      <c r="G1440" s="2" t="s">
        <v>3582</v>
      </c>
    </row>
    <row r="1441" spans="1:7" ht="240">
      <c r="A1441" s="2" t="str">
        <f t="shared" si="88"/>
        <v>42321505</v>
      </c>
      <c r="B1441" s="2" t="str">
        <f t="shared" si="89"/>
        <v>92131002</v>
      </c>
      <c r="C1441" s="2" t="s">
        <v>3583</v>
      </c>
      <c r="D1441" s="2" t="str">
        <f t="shared" si="90"/>
        <v>92131002</v>
      </c>
      <c r="E1441" s="2" t="s">
        <v>3584</v>
      </c>
      <c r="F1441" s="2" t="str">
        <f t="shared" si="91"/>
        <v>92131002</v>
      </c>
      <c r="G1441" s="2" t="s">
        <v>3585</v>
      </c>
    </row>
    <row r="1442" spans="1:7" ht="240">
      <c r="A1442" s="2" t="str">
        <f t="shared" si="88"/>
        <v>42321505</v>
      </c>
      <c r="B1442" s="2" t="str">
        <f t="shared" si="89"/>
        <v>92131004</v>
      </c>
      <c r="C1442" s="2" t="s">
        <v>3586</v>
      </c>
      <c r="D1442" s="2" t="str">
        <f t="shared" si="90"/>
        <v>92131004</v>
      </c>
      <c r="E1442" s="2" t="s">
        <v>3587</v>
      </c>
      <c r="F1442" s="2" t="str">
        <f t="shared" si="91"/>
        <v>92131004</v>
      </c>
      <c r="G1442" s="2" t="s">
        <v>3587</v>
      </c>
    </row>
    <row r="1443" spans="1:7" ht="240">
      <c r="A1443" s="2" t="str">
        <f t="shared" si="88"/>
        <v>42321505</v>
      </c>
      <c r="B1443" s="2" t="str">
        <f t="shared" si="89"/>
        <v>92131073</v>
      </c>
      <c r="C1443" s="2" t="s">
        <v>3588</v>
      </c>
      <c r="D1443" s="2" t="str">
        <f t="shared" si="90"/>
        <v>92131073</v>
      </c>
      <c r="E1443" s="2" t="s">
        <v>3589</v>
      </c>
      <c r="F1443" s="2" t="str">
        <f t="shared" si="91"/>
        <v>92131073</v>
      </c>
      <c r="G1443" s="2" t="s">
        <v>3589</v>
      </c>
    </row>
    <row r="1444" spans="1:7" ht="240">
      <c r="A1444" s="2" t="str">
        <f t="shared" si="88"/>
        <v>42321505</v>
      </c>
      <c r="B1444" s="2" t="str">
        <f t="shared" si="89"/>
        <v>92131075</v>
      </c>
      <c r="C1444" s="2" t="s">
        <v>3590</v>
      </c>
      <c r="D1444" s="2" t="str">
        <f t="shared" si="90"/>
        <v>92131075</v>
      </c>
      <c r="E1444" s="2" t="s">
        <v>3591</v>
      </c>
      <c r="F1444" s="2" t="str">
        <f t="shared" si="91"/>
        <v>92131075</v>
      </c>
      <c r="G1444" s="2" t="s">
        <v>3591</v>
      </c>
    </row>
    <row r="1445" spans="1:7" ht="240">
      <c r="A1445" s="2" t="str">
        <f t="shared" si="88"/>
        <v>42321506</v>
      </c>
      <c r="B1445" s="2" t="str">
        <f t="shared" si="89"/>
        <v>92130976</v>
      </c>
      <c r="C1445" s="2" t="s">
        <v>3592</v>
      </c>
      <c r="D1445" s="2" t="str">
        <f t="shared" si="90"/>
        <v>92130976</v>
      </c>
      <c r="E1445" s="2" t="s">
        <v>3593</v>
      </c>
      <c r="F1445" s="2" t="str">
        <f t="shared" si="91"/>
        <v>92130976</v>
      </c>
      <c r="G1445" s="2" t="s">
        <v>3594</v>
      </c>
    </row>
    <row r="1446" spans="1:7" ht="240">
      <c r="A1446" s="2" t="str">
        <f t="shared" si="88"/>
        <v>42321506</v>
      </c>
      <c r="B1446" s="2" t="str">
        <f t="shared" si="89"/>
        <v>92130978</v>
      </c>
      <c r="C1446" s="2" t="s">
        <v>3595</v>
      </c>
      <c r="D1446" s="2" t="str">
        <f t="shared" si="90"/>
        <v>92130978</v>
      </c>
      <c r="E1446" s="2" t="s">
        <v>3596</v>
      </c>
      <c r="F1446" s="2" t="str">
        <f t="shared" si="91"/>
        <v>92130978</v>
      </c>
      <c r="G1446" s="2" t="s">
        <v>3597</v>
      </c>
    </row>
    <row r="1447" spans="1:7" ht="240">
      <c r="A1447" s="2" t="str">
        <f t="shared" si="88"/>
        <v>42321506</v>
      </c>
      <c r="B1447" s="2" t="str">
        <f t="shared" si="89"/>
        <v>92130984</v>
      </c>
      <c r="C1447" s="2" t="s">
        <v>3598</v>
      </c>
      <c r="D1447" s="2" t="str">
        <f t="shared" si="90"/>
        <v>92130984</v>
      </c>
      <c r="E1447" s="2" t="s">
        <v>3599</v>
      </c>
      <c r="F1447" s="2" t="str">
        <f t="shared" si="91"/>
        <v>92130984</v>
      </c>
      <c r="G1447" s="2" t="s">
        <v>3599</v>
      </c>
    </row>
    <row r="1448" spans="1:7" ht="240">
      <c r="A1448" s="2" t="str">
        <f t="shared" si="88"/>
        <v>42321506</v>
      </c>
      <c r="B1448" s="2" t="str">
        <f t="shared" si="89"/>
        <v>92130990</v>
      </c>
      <c r="C1448" s="2" t="s">
        <v>3600</v>
      </c>
      <c r="D1448" s="2" t="str">
        <f t="shared" si="90"/>
        <v>92130990</v>
      </c>
      <c r="E1448" s="2" t="s">
        <v>3601</v>
      </c>
      <c r="F1448" s="2" t="str">
        <f t="shared" si="91"/>
        <v>92130990</v>
      </c>
      <c r="G1448" s="2" t="s">
        <v>3601</v>
      </c>
    </row>
    <row r="1449" spans="1:7" ht="240">
      <c r="A1449" s="2" t="str">
        <f t="shared" si="88"/>
        <v>42321506</v>
      </c>
      <c r="B1449" s="2" t="str">
        <f t="shared" si="89"/>
        <v>92130993</v>
      </c>
      <c r="C1449" s="2" t="s">
        <v>3602</v>
      </c>
      <c r="D1449" s="2" t="str">
        <f t="shared" si="90"/>
        <v>92130993</v>
      </c>
      <c r="E1449" s="2" t="s">
        <v>3603</v>
      </c>
      <c r="F1449" s="2" t="str">
        <f t="shared" si="91"/>
        <v>92130993</v>
      </c>
      <c r="G1449" s="2" t="s">
        <v>3603</v>
      </c>
    </row>
    <row r="1450" spans="1:7" ht="240">
      <c r="A1450" s="2" t="str">
        <f t="shared" si="88"/>
        <v>42321506</v>
      </c>
      <c r="B1450" s="2" t="str">
        <f t="shared" si="89"/>
        <v>92130995</v>
      </c>
      <c r="C1450" s="2" t="s">
        <v>3604</v>
      </c>
      <c r="D1450" s="2" t="str">
        <f t="shared" si="90"/>
        <v>92130995</v>
      </c>
      <c r="E1450" s="2" t="s">
        <v>3605</v>
      </c>
      <c r="F1450" s="2" t="str">
        <f t="shared" si="91"/>
        <v>92130995</v>
      </c>
      <c r="G1450" s="2" t="s">
        <v>3605</v>
      </c>
    </row>
    <row r="1451" spans="1:7" ht="240">
      <c r="A1451" s="2" t="str">
        <f t="shared" si="88"/>
        <v>42321506</v>
      </c>
      <c r="B1451" s="2" t="str">
        <f t="shared" si="89"/>
        <v>92130997</v>
      </c>
      <c r="C1451" s="2" t="s">
        <v>3606</v>
      </c>
      <c r="D1451" s="2" t="str">
        <f t="shared" si="90"/>
        <v>92130997</v>
      </c>
      <c r="E1451" s="2" t="s">
        <v>3607</v>
      </c>
      <c r="F1451" s="2" t="str">
        <f t="shared" si="91"/>
        <v>92130997</v>
      </c>
      <c r="G1451" s="2" t="s">
        <v>3607</v>
      </c>
    </row>
    <row r="1452" spans="1:7" ht="240">
      <c r="A1452" s="2" t="str">
        <f t="shared" si="88"/>
        <v>42321506</v>
      </c>
      <c r="B1452" s="2" t="str">
        <f t="shared" si="89"/>
        <v>92131001</v>
      </c>
      <c r="C1452" s="2" t="s">
        <v>3608</v>
      </c>
      <c r="D1452" s="2" t="str">
        <f t="shared" si="90"/>
        <v>92131001</v>
      </c>
      <c r="E1452" s="2" t="s">
        <v>3609</v>
      </c>
      <c r="F1452" s="2" t="str">
        <f t="shared" si="91"/>
        <v>92131001</v>
      </c>
      <c r="G1452" s="2" t="s">
        <v>3609</v>
      </c>
    </row>
    <row r="1453" spans="1:7" ht="240">
      <c r="A1453" s="2" t="str">
        <f t="shared" si="88"/>
        <v>42321506</v>
      </c>
      <c r="B1453" s="2" t="str">
        <f t="shared" si="89"/>
        <v>92131003</v>
      </c>
      <c r="C1453" s="2" t="s">
        <v>3610</v>
      </c>
      <c r="D1453" s="2" t="str">
        <f t="shared" si="90"/>
        <v>92131003</v>
      </c>
      <c r="E1453" s="2" t="s">
        <v>3611</v>
      </c>
      <c r="F1453" s="2" t="str">
        <f t="shared" si="91"/>
        <v>92131003</v>
      </c>
      <c r="G1453" s="2" t="s">
        <v>3611</v>
      </c>
    </row>
    <row r="1454" spans="1:7" ht="240">
      <c r="A1454" s="2" t="str">
        <f t="shared" si="88"/>
        <v>42321506</v>
      </c>
      <c r="B1454" s="2" t="str">
        <f t="shared" si="89"/>
        <v>92131005</v>
      </c>
      <c r="C1454" s="2" t="s">
        <v>3612</v>
      </c>
      <c r="D1454" s="2" t="str">
        <f t="shared" si="90"/>
        <v>92131005</v>
      </c>
      <c r="E1454" s="2" t="s">
        <v>3613</v>
      </c>
      <c r="F1454" s="2" t="str">
        <f t="shared" si="91"/>
        <v>92131005</v>
      </c>
      <c r="G1454" s="2" t="s">
        <v>3613</v>
      </c>
    </row>
    <row r="1455" spans="1:7" ht="240">
      <c r="A1455" s="2" t="str">
        <f t="shared" si="88"/>
        <v>42321506</v>
      </c>
      <c r="B1455" s="2" t="str">
        <f t="shared" si="89"/>
        <v>92131006</v>
      </c>
      <c r="C1455" s="2" t="s">
        <v>3614</v>
      </c>
      <c r="D1455" s="2" t="str">
        <f t="shared" si="90"/>
        <v>92131006</v>
      </c>
      <c r="E1455" s="2" t="s">
        <v>3615</v>
      </c>
      <c r="F1455" s="2" t="str">
        <f t="shared" si="91"/>
        <v>92131006</v>
      </c>
      <c r="G1455" s="2" t="s">
        <v>3615</v>
      </c>
    </row>
    <row r="1456" spans="1:7" ht="240">
      <c r="A1456" s="2" t="str">
        <f t="shared" si="88"/>
        <v>42321506</v>
      </c>
      <c r="B1456" s="2" t="str">
        <f t="shared" si="89"/>
        <v>92131007</v>
      </c>
      <c r="C1456" s="2" t="s">
        <v>3616</v>
      </c>
      <c r="D1456" s="2" t="str">
        <f t="shared" si="90"/>
        <v>92131007</v>
      </c>
      <c r="E1456" s="2" t="s">
        <v>3617</v>
      </c>
      <c r="F1456" s="2" t="str">
        <f t="shared" si="91"/>
        <v>92131007</v>
      </c>
      <c r="G1456" s="2" t="s">
        <v>3617</v>
      </c>
    </row>
    <row r="1457" spans="1:7" ht="240">
      <c r="A1457" s="2" t="str">
        <f t="shared" si="88"/>
        <v>42321506</v>
      </c>
      <c r="B1457" s="2" t="str">
        <f t="shared" si="89"/>
        <v>92131008</v>
      </c>
      <c r="C1457" s="2" t="s">
        <v>3618</v>
      </c>
      <c r="D1457" s="2" t="str">
        <f t="shared" si="90"/>
        <v>92131008</v>
      </c>
      <c r="E1457" s="2" t="s">
        <v>3619</v>
      </c>
      <c r="F1457" s="2" t="str">
        <f t="shared" si="91"/>
        <v>92131008</v>
      </c>
      <c r="G1457" s="2" t="s">
        <v>3619</v>
      </c>
    </row>
    <row r="1458" spans="1:7" ht="240">
      <c r="A1458" s="2" t="str">
        <f t="shared" si="88"/>
        <v>42321506</v>
      </c>
      <c r="B1458" s="2" t="str">
        <f t="shared" si="89"/>
        <v>92131024</v>
      </c>
      <c r="C1458" s="2" t="s">
        <v>3620</v>
      </c>
      <c r="D1458" s="2" t="str">
        <f t="shared" si="90"/>
        <v>92131024</v>
      </c>
      <c r="E1458" s="2" t="s">
        <v>3621</v>
      </c>
      <c r="F1458" s="2" t="str">
        <f t="shared" si="91"/>
        <v>92131024</v>
      </c>
      <c r="G1458" s="2" t="s">
        <v>3621</v>
      </c>
    </row>
    <row r="1459" spans="1:7" ht="240">
      <c r="A1459" s="2" t="str">
        <f t="shared" si="88"/>
        <v>42321506</v>
      </c>
      <c r="B1459" s="2" t="str">
        <f t="shared" si="89"/>
        <v>92131025</v>
      </c>
      <c r="C1459" s="2" t="s">
        <v>3622</v>
      </c>
      <c r="D1459" s="2" t="str">
        <f t="shared" si="90"/>
        <v>92131025</v>
      </c>
      <c r="E1459" s="2" t="s">
        <v>3623</v>
      </c>
      <c r="F1459" s="2" t="str">
        <f t="shared" si="91"/>
        <v>92131025</v>
      </c>
      <c r="G1459" s="2" t="s">
        <v>3623</v>
      </c>
    </row>
    <row r="1460" spans="1:7" ht="240">
      <c r="A1460" s="2" t="str">
        <f t="shared" si="88"/>
        <v>42321506</v>
      </c>
      <c r="B1460" s="2" t="str">
        <f t="shared" si="89"/>
        <v>92131026</v>
      </c>
      <c r="C1460" s="2" t="s">
        <v>3624</v>
      </c>
      <c r="D1460" s="2" t="str">
        <f t="shared" si="90"/>
        <v>92131026</v>
      </c>
      <c r="E1460" s="2" t="s">
        <v>3625</v>
      </c>
      <c r="F1460" s="2" t="str">
        <f t="shared" si="91"/>
        <v>92131026</v>
      </c>
      <c r="G1460" s="2" t="s">
        <v>3625</v>
      </c>
    </row>
    <row r="1461" spans="1:7" ht="240">
      <c r="A1461" s="2" t="str">
        <f t="shared" si="88"/>
        <v>42321506</v>
      </c>
      <c r="B1461" s="2" t="str">
        <f t="shared" si="89"/>
        <v>92131072</v>
      </c>
      <c r="C1461" s="2" t="s">
        <v>3626</v>
      </c>
      <c r="D1461" s="2" t="str">
        <f t="shared" si="90"/>
        <v>92131072</v>
      </c>
      <c r="E1461" s="2" t="s">
        <v>3627</v>
      </c>
      <c r="F1461" s="2" t="str">
        <f t="shared" si="91"/>
        <v>92131072</v>
      </c>
      <c r="G1461" s="2" t="s">
        <v>3627</v>
      </c>
    </row>
    <row r="1462" spans="1:7" ht="240">
      <c r="A1462" s="2" t="str">
        <f t="shared" si="88"/>
        <v>42321506</v>
      </c>
      <c r="B1462" s="2" t="str">
        <f t="shared" si="89"/>
        <v>92131074</v>
      </c>
      <c r="C1462" s="2" t="s">
        <v>3628</v>
      </c>
      <c r="D1462" s="2" t="str">
        <f t="shared" si="90"/>
        <v>92131074</v>
      </c>
      <c r="E1462" s="2" t="s">
        <v>3629</v>
      </c>
      <c r="F1462" s="2" t="str">
        <f t="shared" si="91"/>
        <v>92131074</v>
      </c>
      <c r="G1462" s="2" t="s">
        <v>3629</v>
      </c>
    </row>
    <row r="1463" spans="1:7" ht="240">
      <c r="A1463" s="2" t="str">
        <f t="shared" si="88"/>
        <v>42321506</v>
      </c>
      <c r="B1463" s="2" t="str">
        <f t="shared" si="89"/>
        <v>92131076</v>
      </c>
      <c r="C1463" s="2" t="s">
        <v>3630</v>
      </c>
      <c r="D1463" s="2" t="str">
        <f t="shared" si="90"/>
        <v>92131076</v>
      </c>
      <c r="E1463" s="2" t="s">
        <v>3631</v>
      </c>
      <c r="F1463" s="2" t="str">
        <f t="shared" si="91"/>
        <v>92131076</v>
      </c>
      <c r="G1463" s="2" t="s">
        <v>3631</v>
      </c>
    </row>
    <row r="1464" spans="1:7" ht="240">
      <c r="A1464" s="2" t="str">
        <f t="shared" si="88"/>
        <v>42321506</v>
      </c>
      <c r="B1464" s="2" t="str">
        <f t="shared" si="89"/>
        <v>92131078</v>
      </c>
      <c r="C1464" s="2" t="s">
        <v>3632</v>
      </c>
      <c r="D1464" s="2" t="str">
        <f t="shared" si="90"/>
        <v>92131078</v>
      </c>
      <c r="E1464" s="2" t="s">
        <v>3633</v>
      </c>
      <c r="F1464" s="2" t="str">
        <f t="shared" si="91"/>
        <v>92131078</v>
      </c>
      <c r="G1464" s="2" t="s">
        <v>3633</v>
      </c>
    </row>
    <row r="1465" spans="1:7" ht="240">
      <c r="A1465" s="2" t="str">
        <f t="shared" si="88"/>
        <v>42321506</v>
      </c>
      <c r="B1465" s="2" t="str">
        <f t="shared" si="89"/>
        <v>92131080</v>
      </c>
      <c r="C1465" s="2" t="s">
        <v>3634</v>
      </c>
      <c r="D1465" s="2" t="str">
        <f t="shared" si="90"/>
        <v>92131080</v>
      </c>
      <c r="E1465" s="2" t="s">
        <v>3635</v>
      </c>
      <c r="F1465" s="2" t="str">
        <f t="shared" si="91"/>
        <v>92131080</v>
      </c>
      <c r="G1465" s="2" t="s">
        <v>3635</v>
      </c>
    </row>
    <row r="1466" spans="1:7" ht="240">
      <c r="A1466" s="2" t="str">
        <f t="shared" si="88"/>
        <v>42321506</v>
      </c>
      <c r="B1466" s="2" t="str">
        <f t="shared" si="89"/>
        <v>92134833</v>
      </c>
      <c r="C1466" s="2" t="s">
        <v>3636</v>
      </c>
      <c r="D1466" s="2" t="str">
        <f t="shared" si="90"/>
        <v>92134833</v>
      </c>
      <c r="E1466" s="2" t="s">
        <v>3637</v>
      </c>
      <c r="F1466" s="2" t="str">
        <f t="shared" si="91"/>
        <v>92134833</v>
      </c>
      <c r="G1466" s="2" t="s">
        <v>3637</v>
      </c>
    </row>
    <row r="1467" spans="1:7" ht="240">
      <c r="A1467" s="2" t="str">
        <f t="shared" si="88"/>
        <v>42321506</v>
      </c>
      <c r="B1467" s="2" t="str">
        <f t="shared" si="89"/>
        <v>92134835</v>
      </c>
      <c r="C1467" s="2" t="s">
        <v>3638</v>
      </c>
      <c r="D1467" s="2" t="str">
        <f t="shared" si="90"/>
        <v>92134835</v>
      </c>
      <c r="E1467" s="2" t="s">
        <v>3639</v>
      </c>
      <c r="F1467" s="2" t="str">
        <f t="shared" si="91"/>
        <v>92134835</v>
      </c>
      <c r="G1467" s="2" t="s">
        <v>3639</v>
      </c>
    </row>
    <row r="1468" spans="1:7" ht="240">
      <c r="A1468" s="2" t="str">
        <f t="shared" si="88"/>
        <v>42321506</v>
      </c>
      <c r="B1468" s="2" t="str">
        <f t="shared" si="89"/>
        <v>92134838</v>
      </c>
      <c r="C1468" s="2" t="s">
        <v>3640</v>
      </c>
      <c r="D1468" s="2" t="str">
        <f t="shared" si="90"/>
        <v>92134838</v>
      </c>
      <c r="E1468" s="2" t="s">
        <v>3641</v>
      </c>
      <c r="F1468" s="2" t="str">
        <f t="shared" si="91"/>
        <v>92134838</v>
      </c>
      <c r="G1468" s="2" t="s">
        <v>3641</v>
      </c>
    </row>
    <row r="1469" spans="1:7" ht="240">
      <c r="A1469" s="2" t="str">
        <f t="shared" si="88"/>
        <v>42321506</v>
      </c>
      <c r="B1469" s="2" t="str">
        <f t="shared" si="89"/>
        <v>92134840</v>
      </c>
      <c r="C1469" s="2" t="s">
        <v>3642</v>
      </c>
      <c r="D1469" s="2" t="str">
        <f t="shared" si="90"/>
        <v>92134840</v>
      </c>
      <c r="E1469" s="2" t="s">
        <v>3643</v>
      </c>
      <c r="F1469" s="2" t="str">
        <f t="shared" si="91"/>
        <v>92134840</v>
      </c>
      <c r="G1469" s="2" t="s">
        <v>3643</v>
      </c>
    </row>
    <row r="1470" spans="1:7" ht="240">
      <c r="A1470" s="2" t="str">
        <f t="shared" si="88"/>
        <v>42321506</v>
      </c>
      <c r="B1470" s="2" t="str">
        <f t="shared" si="89"/>
        <v>92134847</v>
      </c>
      <c r="C1470" s="2" t="s">
        <v>3644</v>
      </c>
      <c r="D1470" s="2" t="str">
        <f t="shared" si="90"/>
        <v>92134847</v>
      </c>
      <c r="E1470" s="2" t="s">
        <v>3645</v>
      </c>
      <c r="F1470" s="2" t="str">
        <f t="shared" si="91"/>
        <v>92134847</v>
      </c>
      <c r="G1470" s="2" t="s">
        <v>3645</v>
      </c>
    </row>
    <row r="1471" spans="1:7" ht="240">
      <c r="A1471" s="2" t="str">
        <f t="shared" si="88"/>
        <v>42321506</v>
      </c>
      <c r="B1471" s="2" t="str">
        <f t="shared" si="89"/>
        <v>92134851</v>
      </c>
      <c r="C1471" s="2" t="s">
        <v>3646</v>
      </c>
      <c r="D1471" s="2" t="str">
        <f t="shared" si="90"/>
        <v>92134851</v>
      </c>
      <c r="E1471" s="2" t="s">
        <v>3647</v>
      </c>
      <c r="F1471" s="2" t="str">
        <f t="shared" si="91"/>
        <v>92134851</v>
      </c>
      <c r="G1471" s="2" t="s">
        <v>3647</v>
      </c>
    </row>
    <row r="1472" spans="1:7" ht="240">
      <c r="A1472" s="2" t="str">
        <f t="shared" si="88"/>
        <v>42321506</v>
      </c>
      <c r="B1472" s="2" t="str">
        <f t="shared" si="89"/>
        <v>92134853</v>
      </c>
      <c r="C1472" s="2" t="s">
        <v>3648</v>
      </c>
      <c r="D1472" s="2" t="str">
        <f t="shared" si="90"/>
        <v>92134853</v>
      </c>
      <c r="E1472" s="2" t="s">
        <v>3649</v>
      </c>
      <c r="F1472" s="2" t="str">
        <f t="shared" si="91"/>
        <v>92134853</v>
      </c>
      <c r="G1472" s="2" t="s">
        <v>3649</v>
      </c>
    </row>
    <row r="1473" spans="1:7" ht="240">
      <c r="A1473" s="2" t="str">
        <f t="shared" si="88"/>
        <v>42321506</v>
      </c>
      <c r="B1473" s="2" t="str">
        <f t="shared" si="89"/>
        <v>92134859</v>
      </c>
      <c r="C1473" s="2" t="s">
        <v>3650</v>
      </c>
      <c r="D1473" s="2" t="str">
        <f t="shared" si="90"/>
        <v>92134859</v>
      </c>
      <c r="E1473" s="2" t="s">
        <v>3651</v>
      </c>
      <c r="F1473" s="2" t="str">
        <f t="shared" si="91"/>
        <v>92134859</v>
      </c>
      <c r="G1473" s="2" t="s">
        <v>3651</v>
      </c>
    </row>
    <row r="1474" spans="1:7" ht="240">
      <c r="A1474" s="2" t="str">
        <f t="shared" ref="A1474:A1537" si="92">LEFT(C1474,8)</f>
        <v>42321506</v>
      </c>
      <c r="B1474" s="2" t="str">
        <f t="shared" ref="B1474:B1537" si="93">RIGHT(C1474,8)</f>
        <v>92137316</v>
      </c>
      <c r="C1474" s="2" t="s">
        <v>3652</v>
      </c>
      <c r="D1474" s="2" t="str">
        <f t="shared" si="90"/>
        <v>92137316</v>
      </c>
      <c r="E1474" s="2" t="s">
        <v>3653</v>
      </c>
      <c r="F1474" s="2" t="str">
        <f t="shared" si="91"/>
        <v>92137316</v>
      </c>
      <c r="G1474" s="2" t="s">
        <v>3654</v>
      </c>
    </row>
    <row r="1475" spans="1:7" ht="240">
      <c r="A1475" s="2" t="str">
        <f t="shared" si="92"/>
        <v>42321506</v>
      </c>
      <c r="B1475" s="2" t="str">
        <f t="shared" si="93"/>
        <v>92137317</v>
      </c>
      <c r="C1475" s="2" t="s">
        <v>3655</v>
      </c>
      <c r="D1475" s="2" t="str">
        <f t="shared" ref="D1475:D1538" si="94">B1475</f>
        <v>92137317</v>
      </c>
      <c r="E1475" s="2" t="s">
        <v>3656</v>
      </c>
      <c r="F1475" s="2" t="str">
        <f t="shared" ref="F1475:F1538" si="95">B1475</f>
        <v>92137317</v>
      </c>
      <c r="G1475" s="2" t="s">
        <v>3657</v>
      </c>
    </row>
    <row r="1476" spans="1:7" ht="240">
      <c r="A1476" s="2" t="str">
        <f t="shared" si="92"/>
        <v>42321506</v>
      </c>
      <c r="B1476" s="2" t="str">
        <f t="shared" si="93"/>
        <v>92137327</v>
      </c>
      <c r="C1476" s="2" t="s">
        <v>3658</v>
      </c>
      <c r="D1476" s="2" t="str">
        <f t="shared" si="94"/>
        <v>92137327</v>
      </c>
      <c r="E1476" s="2" t="s">
        <v>3659</v>
      </c>
      <c r="F1476" s="2" t="str">
        <f t="shared" si="95"/>
        <v>92137327</v>
      </c>
      <c r="G1476" s="2" t="s">
        <v>3660</v>
      </c>
    </row>
    <row r="1477" spans="1:7" ht="240">
      <c r="A1477" s="2" t="str">
        <f t="shared" si="92"/>
        <v>42321506</v>
      </c>
      <c r="B1477" s="2" t="str">
        <f t="shared" si="93"/>
        <v>92138234</v>
      </c>
      <c r="C1477" s="2" t="s">
        <v>3661</v>
      </c>
      <c r="D1477" s="2" t="str">
        <f t="shared" si="94"/>
        <v>92138234</v>
      </c>
      <c r="E1477" s="2" t="s">
        <v>3662</v>
      </c>
      <c r="F1477" s="2" t="str">
        <f t="shared" si="95"/>
        <v>92138234</v>
      </c>
      <c r="G1477" s="2" t="s">
        <v>3663</v>
      </c>
    </row>
    <row r="1478" spans="1:7" ht="240">
      <c r="A1478" s="2" t="str">
        <f t="shared" si="92"/>
        <v>42321506</v>
      </c>
      <c r="B1478" s="2" t="str">
        <f t="shared" si="93"/>
        <v>92190020</v>
      </c>
      <c r="C1478" s="2" t="s">
        <v>3664</v>
      </c>
      <c r="D1478" s="2" t="str">
        <f t="shared" si="94"/>
        <v>92190020</v>
      </c>
      <c r="E1478" s="2" t="s">
        <v>3665</v>
      </c>
      <c r="F1478" s="2" t="str">
        <f t="shared" si="95"/>
        <v>92190020</v>
      </c>
      <c r="G1478" s="2" t="s">
        <v>3666</v>
      </c>
    </row>
    <row r="1479" spans="1:7" ht="240">
      <c r="A1479" s="2" t="str">
        <f t="shared" si="92"/>
        <v>42321509</v>
      </c>
      <c r="B1479" s="2" t="str">
        <f t="shared" si="93"/>
        <v>92137315</v>
      </c>
      <c r="C1479" s="2" t="s">
        <v>3667</v>
      </c>
      <c r="D1479" s="2" t="str">
        <f t="shared" si="94"/>
        <v>92137315</v>
      </c>
      <c r="E1479" s="2" t="s">
        <v>3668</v>
      </c>
      <c r="F1479" s="2" t="str">
        <f t="shared" si="95"/>
        <v>92137315</v>
      </c>
      <c r="G1479" s="2" t="s">
        <v>3668</v>
      </c>
    </row>
    <row r="1480" spans="1:7" ht="240">
      <c r="A1480" s="2" t="str">
        <f t="shared" si="92"/>
        <v>42321518</v>
      </c>
      <c r="B1480" s="2" t="str">
        <f t="shared" si="93"/>
        <v>92136872</v>
      </c>
      <c r="C1480" s="2" t="s">
        <v>3669</v>
      </c>
      <c r="D1480" s="2" t="str">
        <f t="shared" si="94"/>
        <v>92136872</v>
      </c>
      <c r="E1480" s="2" t="s">
        <v>3670</v>
      </c>
      <c r="F1480" s="2" t="str">
        <f t="shared" si="95"/>
        <v>92136872</v>
      </c>
      <c r="G1480" s="2" t="s">
        <v>3671</v>
      </c>
    </row>
    <row r="1481" spans="1:7" ht="240">
      <c r="A1481" s="2" t="str">
        <f t="shared" si="92"/>
        <v>42321518</v>
      </c>
      <c r="B1481" s="2" t="str">
        <f t="shared" si="93"/>
        <v>92136875</v>
      </c>
      <c r="C1481" s="2" t="s">
        <v>3672</v>
      </c>
      <c r="D1481" s="2" t="str">
        <f t="shared" si="94"/>
        <v>92136875</v>
      </c>
      <c r="E1481" s="2" t="s">
        <v>3673</v>
      </c>
      <c r="F1481" s="2" t="str">
        <f t="shared" si="95"/>
        <v>92136875</v>
      </c>
      <c r="G1481" s="2" t="s">
        <v>3673</v>
      </c>
    </row>
    <row r="1482" spans="1:7" ht="240">
      <c r="A1482" s="2" t="str">
        <f t="shared" si="92"/>
        <v>42321518</v>
      </c>
      <c r="B1482" s="2" t="str">
        <f t="shared" si="93"/>
        <v>92136962</v>
      </c>
      <c r="C1482" s="2" t="s">
        <v>3674</v>
      </c>
      <c r="D1482" s="2" t="str">
        <f t="shared" si="94"/>
        <v>92136962</v>
      </c>
      <c r="E1482" s="2" t="s">
        <v>3675</v>
      </c>
      <c r="F1482" s="2" t="str">
        <f t="shared" si="95"/>
        <v>92136962</v>
      </c>
      <c r="G1482" s="2" t="s">
        <v>3675</v>
      </c>
    </row>
    <row r="1483" spans="1:7" ht="240">
      <c r="A1483" s="2" t="str">
        <f t="shared" si="92"/>
        <v>42321518</v>
      </c>
      <c r="B1483" s="2" t="str">
        <f t="shared" si="93"/>
        <v>92136963</v>
      </c>
      <c r="C1483" s="2" t="s">
        <v>3676</v>
      </c>
      <c r="D1483" s="2" t="str">
        <f t="shared" si="94"/>
        <v>92136963</v>
      </c>
      <c r="E1483" s="2" t="s">
        <v>3677</v>
      </c>
      <c r="F1483" s="2" t="str">
        <f t="shared" si="95"/>
        <v>92136963</v>
      </c>
      <c r="G1483" s="2" t="s">
        <v>3677</v>
      </c>
    </row>
    <row r="1484" spans="1:7" ht="240">
      <c r="A1484" s="2" t="str">
        <f t="shared" si="92"/>
        <v>42321518</v>
      </c>
      <c r="B1484" s="2" t="str">
        <f t="shared" si="93"/>
        <v>92136970</v>
      </c>
      <c r="C1484" s="2" t="s">
        <v>3678</v>
      </c>
      <c r="D1484" s="2" t="str">
        <f t="shared" si="94"/>
        <v>92136970</v>
      </c>
      <c r="E1484" s="2" t="s">
        <v>3679</v>
      </c>
      <c r="F1484" s="2" t="str">
        <f t="shared" si="95"/>
        <v>92136970</v>
      </c>
      <c r="G1484" s="2" t="s">
        <v>3680</v>
      </c>
    </row>
    <row r="1485" spans="1:7" ht="240">
      <c r="A1485" s="2" t="str">
        <f t="shared" si="92"/>
        <v>42321518</v>
      </c>
      <c r="B1485" s="2" t="str">
        <f t="shared" si="93"/>
        <v>92136976</v>
      </c>
      <c r="C1485" s="2" t="s">
        <v>3681</v>
      </c>
      <c r="D1485" s="2" t="str">
        <f t="shared" si="94"/>
        <v>92136976</v>
      </c>
      <c r="E1485" s="2" t="s">
        <v>3682</v>
      </c>
      <c r="F1485" s="2" t="str">
        <f t="shared" si="95"/>
        <v>92136976</v>
      </c>
      <c r="G1485" s="2" t="s">
        <v>3683</v>
      </c>
    </row>
    <row r="1486" spans="1:7" ht="240">
      <c r="A1486" s="2" t="str">
        <f t="shared" si="92"/>
        <v>42321518</v>
      </c>
      <c r="B1486" s="2" t="str">
        <f t="shared" si="93"/>
        <v>92136980</v>
      </c>
      <c r="C1486" s="2" t="s">
        <v>3684</v>
      </c>
      <c r="D1486" s="2" t="str">
        <f t="shared" si="94"/>
        <v>92136980</v>
      </c>
      <c r="E1486" s="2" t="s">
        <v>3685</v>
      </c>
      <c r="F1486" s="2" t="str">
        <f t="shared" si="95"/>
        <v>92136980</v>
      </c>
      <c r="G1486" s="2" t="s">
        <v>3686</v>
      </c>
    </row>
    <row r="1487" spans="1:7" ht="240">
      <c r="A1487" s="2" t="str">
        <f t="shared" si="92"/>
        <v>42321518</v>
      </c>
      <c r="B1487" s="2" t="str">
        <f t="shared" si="93"/>
        <v>92137010</v>
      </c>
      <c r="C1487" s="2" t="s">
        <v>3687</v>
      </c>
      <c r="D1487" s="2" t="str">
        <f t="shared" si="94"/>
        <v>92137010</v>
      </c>
      <c r="E1487" s="2" t="s">
        <v>3688</v>
      </c>
      <c r="F1487" s="2" t="str">
        <f t="shared" si="95"/>
        <v>92137010</v>
      </c>
      <c r="G1487" s="2" t="s">
        <v>3688</v>
      </c>
    </row>
    <row r="1488" spans="1:7" ht="240">
      <c r="A1488" s="2" t="str">
        <f t="shared" si="92"/>
        <v>42321518</v>
      </c>
      <c r="B1488" s="2" t="str">
        <f t="shared" si="93"/>
        <v>92137011</v>
      </c>
      <c r="C1488" s="2" t="s">
        <v>3689</v>
      </c>
      <c r="D1488" s="2" t="str">
        <f t="shared" si="94"/>
        <v>92137011</v>
      </c>
      <c r="E1488" s="2" t="s">
        <v>3690</v>
      </c>
      <c r="F1488" s="2" t="str">
        <f t="shared" si="95"/>
        <v>92137011</v>
      </c>
      <c r="G1488" s="2" t="s">
        <v>3690</v>
      </c>
    </row>
    <row r="1489" spans="1:7" ht="240">
      <c r="A1489" s="2" t="str">
        <f t="shared" si="92"/>
        <v>42321518</v>
      </c>
      <c r="B1489" s="2" t="str">
        <f t="shared" si="93"/>
        <v>92137013</v>
      </c>
      <c r="C1489" s="2" t="s">
        <v>3691</v>
      </c>
      <c r="D1489" s="2" t="str">
        <f t="shared" si="94"/>
        <v>92137013</v>
      </c>
      <c r="E1489" s="2" t="s">
        <v>3692</v>
      </c>
      <c r="F1489" s="2" t="str">
        <f t="shared" si="95"/>
        <v>92137013</v>
      </c>
      <c r="G1489" s="2" t="s">
        <v>3692</v>
      </c>
    </row>
    <row r="1490" spans="1:7" ht="240">
      <c r="A1490" s="2" t="str">
        <f t="shared" si="92"/>
        <v>42321518</v>
      </c>
      <c r="B1490" s="2" t="str">
        <f t="shared" si="93"/>
        <v>92137014</v>
      </c>
      <c r="C1490" s="2" t="s">
        <v>3693</v>
      </c>
      <c r="D1490" s="2" t="str">
        <f t="shared" si="94"/>
        <v>92137014</v>
      </c>
      <c r="E1490" s="2" t="s">
        <v>3694</v>
      </c>
      <c r="F1490" s="2" t="str">
        <f t="shared" si="95"/>
        <v>92137014</v>
      </c>
      <c r="G1490" s="2" t="s">
        <v>3694</v>
      </c>
    </row>
    <row r="1491" spans="1:7" ht="240">
      <c r="A1491" s="2" t="str">
        <f t="shared" si="92"/>
        <v>42321518</v>
      </c>
      <c r="B1491" s="2" t="str">
        <f t="shared" si="93"/>
        <v>92137015</v>
      </c>
      <c r="C1491" s="2" t="s">
        <v>3695</v>
      </c>
      <c r="D1491" s="2" t="str">
        <f t="shared" si="94"/>
        <v>92137015</v>
      </c>
      <c r="E1491" s="2" t="s">
        <v>3696</v>
      </c>
      <c r="F1491" s="2" t="str">
        <f t="shared" si="95"/>
        <v>92137015</v>
      </c>
      <c r="G1491" s="2" t="s">
        <v>3696</v>
      </c>
    </row>
    <row r="1492" spans="1:7" ht="240">
      <c r="A1492" s="2" t="str">
        <f t="shared" si="92"/>
        <v>42321518</v>
      </c>
      <c r="B1492" s="2" t="str">
        <f t="shared" si="93"/>
        <v>92137016</v>
      </c>
      <c r="C1492" s="2" t="s">
        <v>3697</v>
      </c>
      <c r="D1492" s="2" t="str">
        <f t="shared" si="94"/>
        <v>92137016</v>
      </c>
      <c r="E1492" s="2" t="s">
        <v>3698</v>
      </c>
      <c r="F1492" s="2" t="str">
        <f t="shared" si="95"/>
        <v>92137016</v>
      </c>
      <c r="G1492" s="2" t="s">
        <v>3698</v>
      </c>
    </row>
    <row r="1493" spans="1:7" ht="240">
      <c r="A1493" s="2" t="str">
        <f t="shared" si="92"/>
        <v>42321518</v>
      </c>
      <c r="B1493" s="2" t="str">
        <f t="shared" si="93"/>
        <v>92137017</v>
      </c>
      <c r="C1493" s="2" t="s">
        <v>3699</v>
      </c>
      <c r="D1493" s="2" t="str">
        <f t="shared" si="94"/>
        <v>92137017</v>
      </c>
      <c r="E1493" s="2" t="s">
        <v>3700</v>
      </c>
      <c r="F1493" s="2" t="str">
        <f t="shared" si="95"/>
        <v>92137017</v>
      </c>
      <c r="G1493" s="2" t="s">
        <v>3700</v>
      </c>
    </row>
    <row r="1494" spans="1:7" ht="240">
      <c r="A1494" s="2" t="str">
        <f t="shared" si="92"/>
        <v>42321518</v>
      </c>
      <c r="B1494" s="2" t="str">
        <f t="shared" si="93"/>
        <v>92137018</v>
      </c>
      <c r="C1494" s="2" t="s">
        <v>3701</v>
      </c>
      <c r="D1494" s="2" t="str">
        <f t="shared" si="94"/>
        <v>92137018</v>
      </c>
      <c r="E1494" s="2" t="s">
        <v>3702</v>
      </c>
      <c r="F1494" s="2" t="str">
        <f t="shared" si="95"/>
        <v>92137018</v>
      </c>
      <c r="G1494" s="2" t="s">
        <v>3702</v>
      </c>
    </row>
    <row r="1495" spans="1:7" ht="240">
      <c r="A1495" s="2" t="str">
        <f t="shared" si="92"/>
        <v>42321518</v>
      </c>
      <c r="B1495" s="2" t="str">
        <f t="shared" si="93"/>
        <v>92137019</v>
      </c>
      <c r="C1495" s="2" t="s">
        <v>3703</v>
      </c>
      <c r="D1495" s="2" t="str">
        <f t="shared" si="94"/>
        <v>92137019</v>
      </c>
      <c r="E1495" s="2" t="s">
        <v>3704</v>
      </c>
      <c r="F1495" s="2" t="str">
        <f t="shared" si="95"/>
        <v>92137019</v>
      </c>
      <c r="G1495" s="2" t="s">
        <v>3704</v>
      </c>
    </row>
    <row r="1496" spans="1:7" ht="240">
      <c r="A1496" s="2" t="str">
        <f t="shared" si="92"/>
        <v>42321518</v>
      </c>
      <c r="B1496" s="2" t="str">
        <f t="shared" si="93"/>
        <v>92137021</v>
      </c>
      <c r="C1496" s="2" t="s">
        <v>3705</v>
      </c>
      <c r="D1496" s="2" t="str">
        <f t="shared" si="94"/>
        <v>92137021</v>
      </c>
      <c r="E1496" s="2" t="s">
        <v>3706</v>
      </c>
      <c r="F1496" s="2" t="str">
        <f t="shared" si="95"/>
        <v>92137021</v>
      </c>
      <c r="G1496" s="2" t="s">
        <v>3706</v>
      </c>
    </row>
    <row r="1497" spans="1:7" ht="240">
      <c r="A1497" s="2" t="str">
        <f t="shared" si="92"/>
        <v>42321518</v>
      </c>
      <c r="B1497" s="2" t="str">
        <f t="shared" si="93"/>
        <v>92137039</v>
      </c>
      <c r="C1497" s="2" t="s">
        <v>3707</v>
      </c>
      <c r="D1497" s="2" t="str">
        <f t="shared" si="94"/>
        <v>92137039</v>
      </c>
      <c r="E1497" s="2" t="s">
        <v>3708</v>
      </c>
      <c r="F1497" s="2" t="str">
        <f t="shared" si="95"/>
        <v>92137039</v>
      </c>
      <c r="G1497" s="2" t="s">
        <v>3708</v>
      </c>
    </row>
    <row r="1498" spans="1:7" ht="240">
      <c r="A1498" s="2" t="str">
        <f t="shared" si="92"/>
        <v>42321518</v>
      </c>
      <c r="B1498" s="2" t="str">
        <f t="shared" si="93"/>
        <v>92137044</v>
      </c>
      <c r="C1498" s="2" t="s">
        <v>3709</v>
      </c>
      <c r="D1498" s="2" t="str">
        <f t="shared" si="94"/>
        <v>92137044</v>
      </c>
      <c r="E1498" s="2" t="s">
        <v>3710</v>
      </c>
      <c r="F1498" s="2" t="str">
        <f t="shared" si="95"/>
        <v>92137044</v>
      </c>
      <c r="G1498" s="2" t="s">
        <v>3710</v>
      </c>
    </row>
    <row r="1499" spans="1:7" ht="240">
      <c r="A1499" s="2" t="str">
        <f t="shared" si="92"/>
        <v>42321518</v>
      </c>
      <c r="B1499" s="2" t="str">
        <f t="shared" si="93"/>
        <v>92137092</v>
      </c>
      <c r="C1499" s="2" t="s">
        <v>3711</v>
      </c>
      <c r="D1499" s="2" t="str">
        <f t="shared" si="94"/>
        <v>92137092</v>
      </c>
      <c r="E1499" s="2" t="s">
        <v>3712</v>
      </c>
      <c r="F1499" s="2" t="str">
        <f t="shared" si="95"/>
        <v>92137092</v>
      </c>
      <c r="G1499" s="2" t="s">
        <v>3712</v>
      </c>
    </row>
    <row r="1500" spans="1:7" ht="240">
      <c r="A1500" s="2" t="str">
        <f t="shared" si="92"/>
        <v>42321518</v>
      </c>
      <c r="B1500" s="2" t="str">
        <f t="shared" si="93"/>
        <v>92137098</v>
      </c>
      <c r="C1500" s="2" t="s">
        <v>3713</v>
      </c>
      <c r="D1500" s="2" t="str">
        <f t="shared" si="94"/>
        <v>92137098</v>
      </c>
      <c r="E1500" s="2" t="s">
        <v>3714</v>
      </c>
      <c r="F1500" s="2" t="str">
        <f t="shared" si="95"/>
        <v>92137098</v>
      </c>
      <c r="G1500" s="2" t="s">
        <v>3714</v>
      </c>
    </row>
    <row r="1501" spans="1:7" ht="240">
      <c r="A1501" s="2" t="str">
        <f t="shared" si="92"/>
        <v>42321518</v>
      </c>
      <c r="B1501" s="2" t="str">
        <f t="shared" si="93"/>
        <v>92137242</v>
      </c>
      <c r="C1501" s="2" t="s">
        <v>3715</v>
      </c>
      <c r="D1501" s="2" t="str">
        <f t="shared" si="94"/>
        <v>92137242</v>
      </c>
      <c r="E1501" s="2" t="s">
        <v>3716</v>
      </c>
      <c r="F1501" s="2" t="str">
        <f t="shared" si="95"/>
        <v>92137242</v>
      </c>
      <c r="G1501" s="2" t="s">
        <v>3717</v>
      </c>
    </row>
    <row r="1502" spans="1:7" ht="240">
      <c r="A1502" s="2" t="str">
        <f t="shared" si="92"/>
        <v>42321518</v>
      </c>
      <c r="B1502" s="2" t="str">
        <f t="shared" si="93"/>
        <v>92137243</v>
      </c>
      <c r="C1502" s="2" t="s">
        <v>3718</v>
      </c>
      <c r="D1502" s="2" t="str">
        <f t="shared" si="94"/>
        <v>92137243</v>
      </c>
      <c r="E1502" s="2" t="s">
        <v>3719</v>
      </c>
      <c r="F1502" s="2" t="str">
        <f t="shared" si="95"/>
        <v>92137243</v>
      </c>
      <c r="G1502" s="2" t="s">
        <v>3720</v>
      </c>
    </row>
    <row r="1503" spans="1:7" ht="240">
      <c r="A1503" s="2" t="str">
        <f t="shared" si="92"/>
        <v>42321518</v>
      </c>
      <c r="B1503" s="2" t="str">
        <f t="shared" si="93"/>
        <v>92137244</v>
      </c>
      <c r="C1503" s="2" t="s">
        <v>3721</v>
      </c>
      <c r="D1503" s="2" t="str">
        <f t="shared" si="94"/>
        <v>92137244</v>
      </c>
      <c r="E1503" s="2" t="s">
        <v>3722</v>
      </c>
      <c r="F1503" s="2" t="str">
        <f t="shared" si="95"/>
        <v>92137244</v>
      </c>
      <c r="G1503" s="2" t="s">
        <v>3723</v>
      </c>
    </row>
    <row r="1504" spans="1:7" ht="240">
      <c r="A1504" s="2" t="str">
        <f t="shared" si="92"/>
        <v>42321518</v>
      </c>
      <c r="B1504" s="2" t="str">
        <f t="shared" si="93"/>
        <v>92137245</v>
      </c>
      <c r="C1504" s="2" t="s">
        <v>3724</v>
      </c>
      <c r="D1504" s="2" t="str">
        <f t="shared" si="94"/>
        <v>92137245</v>
      </c>
      <c r="E1504" s="2" t="s">
        <v>3725</v>
      </c>
      <c r="F1504" s="2" t="str">
        <f t="shared" si="95"/>
        <v>92137245</v>
      </c>
      <c r="G1504" s="2" t="s">
        <v>3726</v>
      </c>
    </row>
    <row r="1505" spans="1:7" ht="240">
      <c r="A1505" s="2" t="str">
        <f t="shared" si="92"/>
        <v>42321518</v>
      </c>
      <c r="B1505" s="2" t="str">
        <f t="shared" si="93"/>
        <v>92137246</v>
      </c>
      <c r="C1505" s="2" t="s">
        <v>3727</v>
      </c>
      <c r="D1505" s="2" t="str">
        <f t="shared" si="94"/>
        <v>92137246</v>
      </c>
      <c r="E1505" s="2" t="s">
        <v>3728</v>
      </c>
      <c r="F1505" s="2" t="str">
        <f t="shared" si="95"/>
        <v>92137246</v>
      </c>
      <c r="G1505" s="2" t="s">
        <v>3729</v>
      </c>
    </row>
    <row r="1506" spans="1:7" ht="240">
      <c r="A1506" s="2" t="str">
        <f t="shared" si="92"/>
        <v>42321518</v>
      </c>
      <c r="B1506" s="2" t="str">
        <f t="shared" si="93"/>
        <v>92137247</v>
      </c>
      <c r="C1506" s="2" t="s">
        <v>3730</v>
      </c>
      <c r="D1506" s="2" t="str">
        <f t="shared" si="94"/>
        <v>92137247</v>
      </c>
      <c r="E1506" s="2" t="s">
        <v>3731</v>
      </c>
      <c r="F1506" s="2" t="str">
        <f t="shared" si="95"/>
        <v>92137247</v>
      </c>
      <c r="G1506" s="2" t="s">
        <v>3732</v>
      </c>
    </row>
    <row r="1507" spans="1:7" ht="240">
      <c r="A1507" s="2" t="str">
        <f t="shared" si="92"/>
        <v>42321518</v>
      </c>
      <c r="B1507" s="2" t="str">
        <f t="shared" si="93"/>
        <v>92137248</v>
      </c>
      <c r="C1507" s="2" t="s">
        <v>3733</v>
      </c>
      <c r="D1507" s="2" t="str">
        <f t="shared" si="94"/>
        <v>92137248</v>
      </c>
      <c r="E1507" s="2" t="s">
        <v>3734</v>
      </c>
      <c r="F1507" s="2" t="str">
        <f t="shared" si="95"/>
        <v>92137248</v>
      </c>
      <c r="G1507" s="2" t="s">
        <v>3735</v>
      </c>
    </row>
    <row r="1508" spans="1:7" ht="240">
      <c r="A1508" s="2" t="str">
        <f t="shared" si="92"/>
        <v>42321518</v>
      </c>
      <c r="B1508" s="2" t="str">
        <f t="shared" si="93"/>
        <v>92137249</v>
      </c>
      <c r="C1508" s="2" t="s">
        <v>3736</v>
      </c>
      <c r="D1508" s="2" t="str">
        <f t="shared" si="94"/>
        <v>92137249</v>
      </c>
      <c r="E1508" s="2" t="s">
        <v>3737</v>
      </c>
      <c r="F1508" s="2" t="str">
        <f t="shared" si="95"/>
        <v>92137249</v>
      </c>
      <c r="G1508" s="2" t="s">
        <v>3738</v>
      </c>
    </row>
    <row r="1509" spans="1:7" ht="240">
      <c r="A1509" s="2" t="str">
        <f t="shared" si="92"/>
        <v>42321518</v>
      </c>
      <c r="B1509" s="2" t="str">
        <f t="shared" si="93"/>
        <v>92137250</v>
      </c>
      <c r="C1509" s="2" t="s">
        <v>3739</v>
      </c>
      <c r="D1509" s="2" t="str">
        <f t="shared" si="94"/>
        <v>92137250</v>
      </c>
      <c r="E1509" s="2" t="s">
        <v>3740</v>
      </c>
      <c r="F1509" s="2" t="str">
        <f t="shared" si="95"/>
        <v>92137250</v>
      </c>
      <c r="G1509" s="2" t="s">
        <v>3741</v>
      </c>
    </row>
    <row r="1510" spans="1:7" ht="240">
      <c r="A1510" s="2" t="str">
        <f t="shared" si="92"/>
        <v>42321518</v>
      </c>
      <c r="B1510" s="2" t="str">
        <f t="shared" si="93"/>
        <v>92137251</v>
      </c>
      <c r="C1510" s="2" t="s">
        <v>3742</v>
      </c>
      <c r="D1510" s="2" t="str">
        <f t="shared" si="94"/>
        <v>92137251</v>
      </c>
      <c r="E1510" s="2" t="s">
        <v>3743</v>
      </c>
      <c r="F1510" s="2" t="str">
        <f t="shared" si="95"/>
        <v>92137251</v>
      </c>
      <c r="G1510" s="2" t="s">
        <v>3743</v>
      </c>
    </row>
    <row r="1511" spans="1:7" ht="240">
      <c r="A1511" s="2" t="str">
        <f t="shared" si="92"/>
        <v>42321518</v>
      </c>
      <c r="B1511" s="2" t="str">
        <f t="shared" si="93"/>
        <v>92137252</v>
      </c>
      <c r="C1511" s="2" t="s">
        <v>3744</v>
      </c>
      <c r="D1511" s="2" t="str">
        <f t="shared" si="94"/>
        <v>92137252</v>
      </c>
      <c r="E1511" s="2" t="s">
        <v>3745</v>
      </c>
      <c r="F1511" s="2" t="str">
        <f t="shared" si="95"/>
        <v>92137252</v>
      </c>
      <c r="G1511" s="2" t="s">
        <v>3745</v>
      </c>
    </row>
    <row r="1512" spans="1:7" ht="240">
      <c r="A1512" s="2" t="str">
        <f t="shared" si="92"/>
        <v>42321518</v>
      </c>
      <c r="B1512" s="2" t="str">
        <f t="shared" si="93"/>
        <v>92137253</v>
      </c>
      <c r="C1512" s="2" t="s">
        <v>3746</v>
      </c>
      <c r="D1512" s="2" t="str">
        <f t="shared" si="94"/>
        <v>92137253</v>
      </c>
      <c r="E1512" s="2" t="s">
        <v>3747</v>
      </c>
      <c r="F1512" s="2" t="str">
        <f t="shared" si="95"/>
        <v>92137253</v>
      </c>
      <c r="G1512" s="2" t="s">
        <v>3747</v>
      </c>
    </row>
    <row r="1513" spans="1:7" ht="240">
      <c r="A1513" s="2" t="str">
        <f t="shared" si="92"/>
        <v>42321518</v>
      </c>
      <c r="B1513" s="2" t="str">
        <f t="shared" si="93"/>
        <v>92137254</v>
      </c>
      <c r="C1513" s="2" t="s">
        <v>3748</v>
      </c>
      <c r="D1513" s="2" t="str">
        <f t="shared" si="94"/>
        <v>92137254</v>
      </c>
      <c r="E1513" s="2" t="s">
        <v>3749</v>
      </c>
      <c r="F1513" s="2" t="str">
        <f t="shared" si="95"/>
        <v>92137254</v>
      </c>
      <c r="G1513" s="2" t="s">
        <v>3750</v>
      </c>
    </row>
    <row r="1514" spans="1:7" ht="240">
      <c r="A1514" s="2" t="str">
        <f t="shared" si="92"/>
        <v>42321518</v>
      </c>
      <c r="B1514" s="2" t="str">
        <f t="shared" si="93"/>
        <v>92137255</v>
      </c>
      <c r="C1514" s="2" t="s">
        <v>3751</v>
      </c>
      <c r="D1514" s="2" t="str">
        <f t="shared" si="94"/>
        <v>92137255</v>
      </c>
      <c r="E1514" s="2" t="s">
        <v>3752</v>
      </c>
      <c r="F1514" s="2" t="str">
        <f t="shared" si="95"/>
        <v>92137255</v>
      </c>
      <c r="G1514" s="2" t="s">
        <v>3753</v>
      </c>
    </row>
    <row r="1515" spans="1:7" ht="240">
      <c r="A1515" s="2" t="str">
        <f t="shared" si="92"/>
        <v>42321518</v>
      </c>
      <c r="B1515" s="2" t="str">
        <f t="shared" si="93"/>
        <v>92137256</v>
      </c>
      <c r="C1515" s="2" t="s">
        <v>3754</v>
      </c>
      <c r="D1515" s="2" t="str">
        <f t="shared" si="94"/>
        <v>92137256</v>
      </c>
      <c r="E1515" s="2" t="s">
        <v>3755</v>
      </c>
      <c r="F1515" s="2" t="str">
        <f t="shared" si="95"/>
        <v>92137256</v>
      </c>
      <c r="G1515" s="2" t="s">
        <v>3756</v>
      </c>
    </row>
    <row r="1516" spans="1:7" ht="240">
      <c r="A1516" s="2" t="str">
        <f t="shared" si="92"/>
        <v>42321518</v>
      </c>
      <c r="B1516" s="2" t="str">
        <f t="shared" si="93"/>
        <v>92137300</v>
      </c>
      <c r="C1516" s="2" t="s">
        <v>3757</v>
      </c>
      <c r="D1516" s="2" t="str">
        <f t="shared" si="94"/>
        <v>92137300</v>
      </c>
      <c r="E1516" s="2" t="s">
        <v>3758</v>
      </c>
      <c r="F1516" s="2" t="str">
        <f t="shared" si="95"/>
        <v>92137300</v>
      </c>
      <c r="G1516" s="2" t="s">
        <v>3759</v>
      </c>
    </row>
    <row r="1517" spans="1:7" ht="240">
      <c r="A1517" s="2" t="str">
        <f t="shared" si="92"/>
        <v>42321518</v>
      </c>
      <c r="B1517" s="2" t="str">
        <f t="shared" si="93"/>
        <v>92138221</v>
      </c>
      <c r="C1517" s="2" t="s">
        <v>3760</v>
      </c>
      <c r="D1517" s="2" t="str">
        <f t="shared" si="94"/>
        <v>92138221</v>
      </c>
      <c r="E1517" s="2" t="s">
        <v>3761</v>
      </c>
      <c r="F1517" s="2" t="str">
        <f t="shared" si="95"/>
        <v>92138221</v>
      </c>
      <c r="G1517" s="2" t="s">
        <v>3762</v>
      </c>
    </row>
    <row r="1518" spans="1:7" ht="240">
      <c r="A1518" s="2" t="str">
        <f t="shared" si="92"/>
        <v>42321518</v>
      </c>
      <c r="B1518" s="2" t="str">
        <f t="shared" si="93"/>
        <v>92138223</v>
      </c>
      <c r="C1518" s="2" t="s">
        <v>3763</v>
      </c>
      <c r="D1518" s="2" t="str">
        <f t="shared" si="94"/>
        <v>92138223</v>
      </c>
      <c r="E1518" s="2" t="s">
        <v>3764</v>
      </c>
      <c r="F1518" s="2" t="str">
        <f t="shared" si="95"/>
        <v>92138223</v>
      </c>
      <c r="G1518" s="2" t="s">
        <v>3765</v>
      </c>
    </row>
    <row r="1519" spans="1:7" ht="240">
      <c r="A1519" s="2" t="str">
        <f t="shared" si="92"/>
        <v>42321518</v>
      </c>
      <c r="B1519" s="2" t="str">
        <f t="shared" si="93"/>
        <v>92138227</v>
      </c>
      <c r="C1519" s="2" t="s">
        <v>3766</v>
      </c>
      <c r="D1519" s="2" t="str">
        <f t="shared" si="94"/>
        <v>92138227</v>
      </c>
      <c r="E1519" s="2" t="s">
        <v>3767</v>
      </c>
      <c r="F1519" s="2" t="str">
        <f t="shared" si="95"/>
        <v>92138227</v>
      </c>
      <c r="G1519" s="2" t="s">
        <v>3767</v>
      </c>
    </row>
    <row r="1520" spans="1:7" ht="240">
      <c r="A1520" s="2" t="str">
        <f t="shared" si="92"/>
        <v>42321518</v>
      </c>
      <c r="B1520" s="2" t="str">
        <f t="shared" si="93"/>
        <v>92138230</v>
      </c>
      <c r="C1520" s="2" t="s">
        <v>3768</v>
      </c>
      <c r="D1520" s="2" t="str">
        <f t="shared" si="94"/>
        <v>92138230</v>
      </c>
      <c r="E1520" s="2" t="s">
        <v>3769</v>
      </c>
      <c r="F1520" s="2" t="str">
        <f t="shared" si="95"/>
        <v>92138230</v>
      </c>
      <c r="G1520" s="2" t="s">
        <v>3770</v>
      </c>
    </row>
    <row r="1521" spans="1:7" ht="240">
      <c r="A1521" s="2" t="str">
        <f t="shared" si="92"/>
        <v>43191501</v>
      </c>
      <c r="B1521" s="2" t="str">
        <f t="shared" si="93"/>
        <v>92004353</v>
      </c>
      <c r="C1521" s="2" t="s">
        <v>3771</v>
      </c>
      <c r="D1521" s="2" t="str">
        <f t="shared" si="94"/>
        <v>92004353</v>
      </c>
      <c r="E1521" s="2" t="s">
        <v>3772</v>
      </c>
      <c r="F1521" s="2" t="str">
        <f t="shared" si="95"/>
        <v>92004353</v>
      </c>
      <c r="G1521" s="2" t="s">
        <v>3773</v>
      </c>
    </row>
    <row r="1522" spans="1:7" ht="240">
      <c r="A1522" s="2" t="str">
        <f t="shared" si="92"/>
        <v>43191505</v>
      </c>
      <c r="B1522" s="2" t="str">
        <f t="shared" si="93"/>
        <v>92017207</v>
      </c>
      <c r="C1522" s="2" t="s">
        <v>3774</v>
      </c>
      <c r="D1522" s="2" t="str">
        <f t="shared" si="94"/>
        <v>92017207</v>
      </c>
      <c r="E1522" s="2" t="s">
        <v>3775</v>
      </c>
      <c r="F1522" s="2" t="str">
        <f t="shared" si="95"/>
        <v>92017207</v>
      </c>
      <c r="G1522" s="2" t="s">
        <v>3776</v>
      </c>
    </row>
    <row r="1523" spans="1:7" ht="240">
      <c r="A1523" s="2" t="str">
        <f t="shared" si="92"/>
        <v>43191509</v>
      </c>
      <c r="B1523" s="2" t="str">
        <f t="shared" si="93"/>
        <v>90031517</v>
      </c>
      <c r="C1523" s="2" t="s">
        <v>3777</v>
      </c>
      <c r="D1523" s="2" t="str">
        <f t="shared" si="94"/>
        <v>90031517</v>
      </c>
      <c r="E1523" s="2" t="s">
        <v>3778</v>
      </c>
      <c r="F1523" s="2" t="str">
        <f t="shared" si="95"/>
        <v>90031517</v>
      </c>
      <c r="G1523" s="2" t="s">
        <v>3779</v>
      </c>
    </row>
    <row r="1524" spans="1:7" ht="240">
      <c r="A1524" s="2" t="str">
        <f t="shared" si="92"/>
        <v>43191509</v>
      </c>
      <c r="B1524" s="2" t="str">
        <f t="shared" si="93"/>
        <v>92001947</v>
      </c>
      <c r="C1524" s="2" t="s">
        <v>3780</v>
      </c>
      <c r="D1524" s="2" t="str">
        <f t="shared" si="94"/>
        <v>92001947</v>
      </c>
      <c r="E1524" s="2" t="s">
        <v>3781</v>
      </c>
      <c r="F1524" s="2" t="str">
        <f t="shared" si="95"/>
        <v>92001947</v>
      </c>
      <c r="G1524" s="2" t="s">
        <v>3782</v>
      </c>
    </row>
    <row r="1525" spans="1:7" ht="240">
      <c r="A1525" s="2" t="str">
        <f t="shared" si="92"/>
        <v>43191509</v>
      </c>
      <c r="B1525" s="2" t="str">
        <f t="shared" si="93"/>
        <v>92001947</v>
      </c>
      <c r="C1525" s="2" t="s">
        <v>3780</v>
      </c>
      <c r="D1525" s="2" t="str">
        <f t="shared" si="94"/>
        <v>92001947</v>
      </c>
      <c r="E1525" s="2" t="s">
        <v>3781</v>
      </c>
      <c r="F1525" s="2" t="str">
        <f t="shared" si="95"/>
        <v>92001947</v>
      </c>
      <c r="G1525" s="2" t="s">
        <v>3782</v>
      </c>
    </row>
    <row r="1526" spans="1:7" ht="240">
      <c r="A1526" s="2" t="str">
        <f t="shared" si="92"/>
        <v>43191511</v>
      </c>
      <c r="B1526" s="2" t="str">
        <f t="shared" si="93"/>
        <v>90005313</v>
      </c>
      <c r="C1526" s="2" t="s">
        <v>3783</v>
      </c>
      <c r="D1526" s="2" t="str">
        <f t="shared" si="94"/>
        <v>90005313</v>
      </c>
      <c r="E1526" s="2" t="s">
        <v>3784</v>
      </c>
      <c r="F1526" s="2" t="str">
        <f t="shared" si="95"/>
        <v>90005313</v>
      </c>
      <c r="G1526" s="2" t="s">
        <v>3785</v>
      </c>
    </row>
    <row r="1527" spans="1:7" ht="240">
      <c r="A1527" s="2" t="str">
        <f t="shared" si="92"/>
        <v>43191511</v>
      </c>
      <c r="B1527" s="2" t="str">
        <f t="shared" si="93"/>
        <v>90005313</v>
      </c>
      <c r="C1527" s="2" t="s">
        <v>3783</v>
      </c>
      <c r="D1527" s="2" t="str">
        <f t="shared" si="94"/>
        <v>90005313</v>
      </c>
      <c r="E1527" s="2" t="s">
        <v>3784</v>
      </c>
      <c r="F1527" s="2" t="str">
        <f t="shared" si="95"/>
        <v>90005313</v>
      </c>
      <c r="G1527" s="2" t="s">
        <v>3785</v>
      </c>
    </row>
    <row r="1528" spans="1:7" ht="240">
      <c r="A1528" s="2" t="str">
        <f t="shared" si="92"/>
        <v>43191511</v>
      </c>
      <c r="B1528" s="2" t="str">
        <f t="shared" si="93"/>
        <v>92002252</v>
      </c>
      <c r="C1528" s="2" t="s">
        <v>3786</v>
      </c>
      <c r="D1528" s="2" t="str">
        <f t="shared" si="94"/>
        <v>92002252</v>
      </c>
      <c r="E1528" s="2" t="s">
        <v>3787</v>
      </c>
      <c r="F1528" s="2" t="str">
        <f t="shared" si="95"/>
        <v>92002252</v>
      </c>
      <c r="G1528" s="2" t="s">
        <v>3788</v>
      </c>
    </row>
    <row r="1529" spans="1:7" ht="240">
      <c r="A1529" s="2" t="str">
        <f t="shared" si="92"/>
        <v>43191511</v>
      </c>
      <c r="B1529" s="2" t="str">
        <f t="shared" si="93"/>
        <v>92002253</v>
      </c>
      <c r="C1529" s="2" t="s">
        <v>3789</v>
      </c>
      <c r="D1529" s="2" t="str">
        <f t="shared" si="94"/>
        <v>92002253</v>
      </c>
      <c r="E1529" s="2" t="s">
        <v>3790</v>
      </c>
      <c r="F1529" s="2" t="str">
        <f t="shared" si="95"/>
        <v>92002253</v>
      </c>
      <c r="G1529" s="2" t="s">
        <v>3791</v>
      </c>
    </row>
    <row r="1530" spans="1:7" ht="240">
      <c r="A1530" s="2" t="str">
        <f t="shared" si="92"/>
        <v>43191511</v>
      </c>
      <c r="B1530" s="2" t="str">
        <f t="shared" si="93"/>
        <v>92002651</v>
      </c>
      <c r="C1530" s="2" t="s">
        <v>3792</v>
      </c>
      <c r="D1530" s="2" t="str">
        <f t="shared" si="94"/>
        <v>92002651</v>
      </c>
      <c r="E1530" s="2" t="s">
        <v>3793</v>
      </c>
      <c r="F1530" s="2" t="str">
        <f t="shared" si="95"/>
        <v>92002651</v>
      </c>
      <c r="G1530" s="2" t="s">
        <v>3794</v>
      </c>
    </row>
    <row r="1531" spans="1:7" ht="240">
      <c r="A1531" s="2" t="str">
        <f t="shared" si="92"/>
        <v>43191511</v>
      </c>
      <c r="B1531" s="2" t="str">
        <f t="shared" si="93"/>
        <v>92002651</v>
      </c>
      <c r="C1531" s="2" t="s">
        <v>3792</v>
      </c>
      <c r="D1531" s="2" t="str">
        <f t="shared" si="94"/>
        <v>92002651</v>
      </c>
      <c r="E1531" s="2" t="s">
        <v>3793</v>
      </c>
      <c r="F1531" s="2" t="str">
        <f t="shared" si="95"/>
        <v>92002651</v>
      </c>
      <c r="G1531" s="2" t="s">
        <v>3794</v>
      </c>
    </row>
    <row r="1532" spans="1:7" ht="240">
      <c r="A1532" s="2" t="str">
        <f t="shared" si="92"/>
        <v>43191511</v>
      </c>
      <c r="B1532" s="2" t="str">
        <f t="shared" si="93"/>
        <v>92002652</v>
      </c>
      <c r="C1532" s="2" t="s">
        <v>3795</v>
      </c>
      <c r="D1532" s="2" t="str">
        <f t="shared" si="94"/>
        <v>92002652</v>
      </c>
      <c r="E1532" s="2" t="s">
        <v>3796</v>
      </c>
      <c r="F1532" s="2" t="str">
        <f t="shared" si="95"/>
        <v>92002652</v>
      </c>
      <c r="G1532" s="2" t="s">
        <v>3797</v>
      </c>
    </row>
    <row r="1533" spans="1:7" ht="240">
      <c r="A1533" s="2" t="str">
        <f t="shared" si="92"/>
        <v>43191511</v>
      </c>
      <c r="B1533" s="2" t="str">
        <f t="shared" si="93"/>
        <v>92002653</v>
      </c>
      <c r="C1533" s="2" t="s">
        <v>3798</v>
      </c>
      <c r="D1533" s="2" t="str">
        <f t="shared" si="94"/>
        <v>92002653</v>
      </c>
      <c r="E1533" s="2" t="s">
        <v>3799</v>
      </c>
      <c r="F1533" s="2" t="str">
        <f t="shared" si="95"/>
        <v>92002653</v>
      </c>
      <c r="G1533" s="2" t="s">
        <v>3800</v>
      </c>
    </row>
    <row r="1534" spans="1:7" ht="240">
      <c r="A1534" s="2" t="str">
        <f t="shared" si="92"/>
        <v>43191511</v>
      </c>
      <c r="B1534" s="2" t="str">
        <f t="shared" si="93"/>
        <v>92002653</v>
      </c>
      <c r="C1534" s="2" t="s">
        <v>3798</v>
      </c>
      <c r="D1534" s="2" t="str">
        <f t="shared" si="94"/>
        <v>92002653</v>
      </c>
      <c r="E1534" s="2" t="s">
        <v>3799</v>
      </c>
      <c r="F1534" s="2" t="str">
        <f t="shared" si="95"/>
        <v>92002653</v>
      </c>
      <c r="G1534" s="2" t="s">
        <v>3800</v>
      </c>
    </row>
    <row r="1535" spans="1:7" ht="300">
      <c r="A1535" s="2" t="str">
        <f t="shared" si="92"/>
        <v>43191511</v>
      </c>
      <c r="B1535" s="2" t="str">
        <f t="shared" si="93"/>
        <v>92048171</v>
      </c>
      <c r="C1535" s="2" t="s">
        <v>3801</v>
      </c>
      <c r="D1535" s="2" t="str">
        <f t="shared" si="94"/>
        <v>92048171</v>
      </c>
      <c r="E1535" s="2" t="s">
        <v>3802</v>
      </c>
      <c r="F1535" s="2" t="str">
        <f t="shared" si="95"/>
        <v>92048171</v>
      </c>
      <c r="G1535" s="2" t="s">
        <v>3803</v>
      </c>
    </row>
    <row r="1536" spans="1:7" ht="285">
      <c r="A1536" s="2" t="str">
        <f t="shared" si="92"/>
        <v>43191511</v>
      </c>
      <c r="B1536" s="2" t="str">
        <f t="shared" si="93"/>
        <v>92048185</v>
      </c>
      <c r="C1536" s="2" t="s">
        <v>3804</v>
      </c>
      <c r="D1536" s="2" t="str">
        <f t="shared" si="94"/>
        <v>92048185</v>
      </c>
      <c r="E1536" s="2" t="s">
        <v>3805</v>
      </c>
      <c r="F1536" s="2" t="str">
        <f t="shared" si="95"/>
        <v>92048185</v>
      </c>
      <c r="G1536" s="2" t="s">
        <v>3806</v>
      </c>
    </row>
    <row r="1537" spans="1:7" ht="300">
      <c r="A1537" s="2" t="str">
        <f t="shared" si="92"/>
        <v>43191511</v>
      </c>
      <c r="B1537" s="2" t="str">
        <f t="shared" si="93"/>
        <v>92048206</v>
      </c>
      <c r="C1537" s="2" t="s">
        <v>3807</v>
      </c>
      <c r="D1537" s="2" t="str">
        <f t="shared" si="94"/>
        <v>92048206</v>
      </c>
      <c r="E1537" s="2" t="s">
        <v>3808</v>
      </c>
      <c r="F1537" s="2" t="str">
        <f t="shared" si="95"/>
        <v>92048206</v>
      </c>
      <c r="G1537" s="2" t="s">
        <v>3809</v>
      </c>
    </row>
    <row r="1538" spans="1:7" ht="240">
      <c r="A1538" s="2" t="str">
        <f t="shared" ref="A1538:A1601" si="96">LEFT(C1538,8)</f>
        <v>43191511</v>
      </c>
      <c r="B1538" s="2" t="str">
        <f t="shared" ref="B1538:B1601" si="97">RIGHT(C1538,8)</f>
        <v>92048216</v>
      </c>
      <c r="C1538" s="2" t="s">
        <v>3810</v>
      </c>
      <c r="D1538" s="2" t="str">
        <f t="shared" si="94"/>
        <v>92048216</v>
      </c>
      <c r="E1538" s="2" t="s">
        <v>3811</v>
      </c>
      <c r="F1538" s="2" t="str">
        <f t="shared" si="95"/>
        <v>92048216</v>
      </c>
      <c r="G1538" s="2" t="s">
        <v>3812</v>
      </c>
    </row>
    <row r="1539" spans="1:7" ht="240">
      <c r="A1539" s="2" t="str">
        <f t="shared" si="96"/>
        <v>43191511</v>
      </c>
      <c r="B1539" s="2" t="str">
        <f t="shared" si="97"/>
        <v>92048216</v>
      </c>
      <c r="C1539" s="2" t="s">
        <v>3810</v>
      </c>
      <c r="D1539" s="2" t="str">
        <f t="shared" ref="D1539:D1601" si="98">B1539</f>
        <v>92048216</v>
      </c>
      <c r="E1539" s="2" t="s">
        <v>3811</v>
      </c>
      <c r="F1539" s="2" t="str">
        <f t="shared" ref="F1539:F1601" si="99">B1539</f>
        <v>92048216</v>
      </c>
      <c r="G1539" s="2" t="s">
        <v>3812</v>
      </c>
    </row>
    <row r="1540" spans="1:7" ht="240">
      <c r="A1540" s="2" t="str">
        <f t="shared" si="96"/>
        <v>43191511</v>
      </c>
      <c r="B1540" s="2" t="str">
        <f t="shared" si="97"/>
        <v>92048216</v>
      </c>
      <c r="C1540" s="2" t="s">
        <v>3810</v>
      </c>
      <c r="D1540" s="2" t="str">
        <f t="shared" si="98"/>
        <v>92048216</v>
      </c>
      <c r="E1540" s="2" t="s">
        <v>3811</v>
      </c>
      <c r="F1540" s="2" t="str">
        <f t="shared" si="99"/>
        <v>92048216</v>
      </c>
      <c r="G1540" s="2" t="s">
        <v>3812</v>
      </c>
    </row>
    <row r="1541" spans="1:7" ht="315">
      <c r="A1541" s="2" t="str">
        <f t="shared" si="96"/>
        <v>43191511</v>
      </c>
      <c r="B1541" s="2" t="str">
        <f t="shared" si="97"/>
        <v>92052655</v>
      </c>
      <c r="C1541" s="2" t="s">
        <v>3813</v>
      </c>
      <c r="D1541" s="2" t="str">
        <f t="shared" si="98"/>
        <v>92052655</v>
      </c>
      <c r="E1541" s="2" t="s">
        <v>3814</v>
      </c>
      <c r="F1541" s="2" t="str">
        <f t="shared" si="99"/>
        <v>92052655</v>
      </c>
      <c r="G1541" s="2" t="s">
        <v>3815</v>
      </c>
    </row>
    <row r="1542" spans="1:7" ht="240">
      <c r="A1542" s="2" t="str">
        <f t="shared" si="96"/>
        <v>43191511</v>
      </c>
      <c r="B1542" s="2" t="str">
        <f t="shared" si="97"/>
        <v>92058769</v>
      </c>
      <c r="C1542" s="2" t="s">
        <v>3816</v>
      </c>
      <c r="D1542" s="2" t="str">
        <f t="shared" si="98"/>
        <v>92058769</v>
      </c>
      <c r="E1542" s="2" t="s">
        <v>3817</v>
      </c>
      <c r="F1542" s="2" t="str">
        <f t="shared" si="99"/>
        <v>92058769</v>
      </c>
      <c r="G1542" s="2" t="s">
        <v>3818</v>
      </c>
    </row>
    <row r="1543" spans="1:7" ht="240">
      <c r="A1543" s="2" t="str">
        <f t="shared" si="96"/>
        <v>43191511</v>
      </c>
      <c r="B1543" s="2" t="str">
        <f t="shared" si="97"/>
        <v>92058769</v>
      </c>
      <c r="C1543" s="2" t="s">
        <v>3816</v>
      </c>
      <c r="D1543" s="2" t="str">
        <f t="shared" si="98"/>
        <v>92058769</v>
      </c>
      <c r="E1543" s="2" t="s">
        <v>3817</v>
      </c>
      <c r="F1543" s="2" t="str">
        <f t="shared" si="99"/>
        <v>92058769</v>
      </c>
      <c r="G1543" s="2" t="s">
        <v>3818</v>
      </c>
    </row>
    <row r="1544" spans="1:7" ht="240">
      <c r="A1544" s="2" t="str">
        <f t="shared" si="96"/>
        <v>43191511</v>
      </c>
      <c r="B1544" s="2" t="str">
        <f t="shared" si="97"/>
        <v>92058769</v>
      </c>
      <c r="C1544" s="2" t="s">
        <v>3816</v>
      </c>
      <c r="D1544" s="2" t="str">
        <f t="shared" si="98"/>
        <v>92058769</v>
      </c>
      <c r="E1544" s="2" t="s">
        <v>3817</v>
      </c>
      <c r="F1544" s="2" t="str">
        <f t="shared" si="99"/>
        <v>92058769</v>
      </c>
      <c r="G1544" s="2" t="s">
        <v>3818</v>
      </c>
    </row>
    <row r="1545" spans="1:7" ht="240">
      <c r="A1545" s="2" t="str">
        <f t="shared" si="96"/>
        <v>43191511</v>
      </c>
      <c r="B1545" s="2" t="str">
        <f t="shared" si="97"/>
        <v>92083144</v>
      </c>
      <c r="C1545" s="2" t="s">
        <v>3819</v>
      </c>
      <c r="D1545" s="2" t="str">
        <f t="shared" si="98"/>
        <v>92083144</v>
      </c>
      <c r="E1545" s="2" t="s">
        <v>3820</v>
      </c>
      <c r="F1545" s="2" t="str">
        <f t="shared" si="99"/>
        <v>92083144</v>
      </c>
      <c r="G1545" s="2" t="s">
        <v>3821</v>
      </c>
    </row>
    <row r="1546" spans="1:7" ht="240">
      <c r="A1546" s="2" t="str">
        <f t="shared" si="96"/>
        <v>43191511</v>
      </c>
      <c r="B1546" s="2" t="str">
        <f t="shared" si="97"/>
        <v>92083144</v>
      </c>
      <c r="C1546" s="2" t="s">
        <v>3819</v>
      </c>
      <c r="D1546" s="2" t="str">
        <f t="shared" si="98"/>
        <v>92083144</v>
      </c>
      <c r="E1546" s="2" t="s">
        <v>3820</v>
      </c>
      <c r="F1546" s="2" t="str">
        <f t="shared" si="99"/>
        <v>92083144</v>
      </c>
      <c r="G1546" s="2" t="s">
        <v>3821</v>
      </c>
    </row>
    <row r="1547" spans="1:7" ht="240">
      <c r="A1547" s="2" t="str">
        <f t="shared" si="96"/>
        <v>43191511</v>
      </c>
      <c r="B1547" s="2" t="str">
        <f t="shared" si="97"/>
        <v>92083144</v>
      </c>
      <c r="C1547" s="2" t="s">
        <v>3819</v>
      </c>
      <c r="D1547" s="2" t="str">
        <f t="shared" si="98"/>
        <v>92083144</v>
      </c>
      <c r="E1547" s="2" t="s">
        <v>3820</v>
      </c>
      <c r="F1547" s="2" t="str">
        <f t="shared" si="99"/>
        <v>92083144</v>
      </c>
      <c r="G1547" s="2" t="s">
        <v>3821</v>
      </c>
    </row>
    <row r="1548" spans="1:7" ht="240">
      <c r="A1548" s="2" t="str">
        <f t="shared" si="96"/>
        <v>43191511</v>
      </c>
      <c r="B1548" s="2" t="str">
        <f t="shared" si="97"/>
        <v>92083145</v>
      </c>
      <c r="C1548" s="2" t="s">
        <v>3822</v>
      </c>
      <c r="D1548" s="2" t="str">
        <f t="shared" si="98"/>
        <v>92083145</v>
      </c>
      <c r="E1548" s="2" t="s">
        <v>3823</v>
      </c>
      <c r="F1548" s="2" t="str">
        <f t="shared" si="99"/>
        <v>92083145</v>
      </c>
      <c r="G1548" s="2" t="s">
        <v>3824</v>
      </c>
    </row>
    <row r="1549" spans="1:7" ht="240">
      <c r="A1549" s="2" t="str">
        <f t="shared" si="96"/>
        <v>43191511</v>
      </c>
      <c r="B1549" s="2" t="str">
        <f t="shared" si="97"/>
        <v>92083145</v>
      </c>
      <c r="C1549" s="2" t="s">
        <v>3822</v>
      </c>
      <c r="D1549" s="2" t="str">
        <f t="shared" si="98"/>
        <v>92083145</v>
      </c>
      <c r="E1549" s="2" t="s">
        <v>3823</v>
      </c>
      <c r="F1549" s="2" t="str">
        <f t="shared" si="99"/>
        <v>92083145</v>
      </c>
      <c r="G1549" s="2" t="s">
        <v>3824</v>
      </c>
    </row>
    <row r="1550" spans="1:7" ht="240">
      <c r="A1550" s="2" t="str">
        <f t="shared" si="96"/>
        <v>43191511</v>
      </c>
      <c r="B1550" s="2" t="str">
        <f t="shared" si="97"/>
        <v>92083145</v>
      </c>
      <c r="C1550" s="2" t="s">
        <v>3822</v>
      </c>
      <c r="D1550" s="2" t="str">
        <f t="shared" si="98"/>
        <v>92083145</v>
      </c>
      <c r="E1550" s="2" t="s">
        <v>3823</v>
      </c>
      <c r="F1550" s="2" t="str">
        <f t="shared" si="99"/>
        <v>92083145</v>
      </c>
      <c r="G1550" s="2" t="s">
        <v>3824</v>
      </c>
    </row>
    <row r="1551" spans="1:7" ht="240">
      <c r="A1551" s="2" t="str">
        <f t="shared" si="96"/>
        <v>43191511</v>
      </c>
      <c r="B1551" s="2" t="str">
        <f t="shared" si="97"/>
        <v>92160077</v>
      </c>
      <c r="C1551" s="2" t="s">
        <v>3825</v>
      </c>
      <c r="D1551" s="2" t="str">
        <f t="shared" si="98"/>
        <v>92160077</v>
      </c>
      <c r="E1551" s="2" t="s">
        <v>3826</v>
      </c>
      <c r="F1551" s="2" t="str">
        <f t="shared" si="99"/>
        <v>92160077</v>
      </c>
      <c r="G1551" s="2" t="s">
        <v>3826</v>
      </c>
    </row>
    <row r="1552" spans="1:7" ht="240">
      <c r="A1552" s="2" t="str">
        <f t="shared" si="96"/>
        <v>43191511</v>
      </c>
      <c r="B1552" s="2" t="str">
        <f t="shared" si="97"/>
        <v>92190918</v>
      </c>
      <c r="C1552" s="2" t="s">
        <v>3827</v>
      </c>
      <c r="D1552" s="2" t="str">
        <f t="shared" si="98"/>
        <v>92190918</v>
      </c>
      <c r="E1552" s="2" t="s">
        <v>3828</v>
      </c>
      <c r="F1552" s="2" t="str">
        <f t="shared" si="99"/>
        <v>92190918</v>
      </c>
      <c r="G1552" s="2" t="s">
        <v>3829</v>
      </c>
    </row>
    <row r="1553" spans="1:7" ht="240">
      <c r="A1553" s="2" t="str">
        <f t="shared" si="96"/>
        <v>43191516</v>
      </c>
      <c r="B1553" s="2" t="str">
        <f t="shared" si="97"/>
        <v>92058775</v>
      </c>
      <c r="C1553" s="2" t="s">
        <v>3830</v>
      </c>
      <c r="D1553" s="2" t="str">
        <f t="shared" si="98"/>
        <v>92058775</v>
      </c>
      <c r="E1553" s="2" t="s">
        <v>3831</v>
      </c>
      <c r="F1553" s="2" t="str">
        <f t="shared" si="99"/>
        <v>92058775</v>
      </c>
      <c r="G1553" s="2" t="s">
        <v>3832</v>
      </c>
    </row>
    <row r="1554" spans="1:7" ht="240">
      <c r="A1554" s="2" t="str">
        <f t="shared" si="96"/>
        <v>43191516</v>
      </c>
      <c r="B1554" s="2" t="str">
        <f t="shared" si="97"/>
        <v>92160501</v>
      </c>
      <c r="C1554" s="2" t="s">
        <v>3833</v>
      </c>
      <c r="D1554" s="2" t="str">
        <f t="shared" si="98"/>
        <v>92160501</v>
      </c>
      <c r="E1554" s="2" t="s">
        <v>3834</v>
      </c>
      <c r="F1554" s="2" t="str">
        <f t="shared" si="99"/>
        <v>92160501</v>
      </c>
      <c r="G1554" s="2" t="s">
        <v>3834</v>
      </c>
    </row>
    <row r="1555" spans="1:7" ht="240">
      <c r="A1555" s="2" t="str">
        <f t="shared" si="96"/>
        <v>43191609</v>
      </c>
      <c r="B1555" s="2" t="str">
        <f t="shared" si="97"/>
        <v>90029336</v>
      </c>
      <c r="C1555" s="2" t="s">
        <v>3835</v>
      </c>
      <c r="D1555" s="2" t="str">
        <f t="shared" si="98"/>
        <v>90029336</v>
      </c>
      <c r="E1555" s="2" t="s">
        <v>3836</v>
      </c>
      <c r="F1555" s="2" t="str">
        <f t="shared" si="99"/>
        <v>90029336</v>
      </c>
      <c r="G1555" s="2" t="s">
        <v>3837</v>
      </c>
    </row>
    <row r="1556" spans="1:7" ht="240">
      <c r="A1556" s="2" t="str">
        <f t="shared" si="96"/>
        <v>43191609</v>
      </c>
      <c r="B1556" s="2" t="str">
        <f t="shared" si="97"/>
        <v>90029336</v>
      </c>
      <c r="C1556" s="2" t="s">
        <v>3835</v>
      </c>
      <c r="D1556" s="2" t="str">
        <f t="shared" si="98"/>
        <v>90029336</v>
      </c>
      <c r="E1556" s="2" t="s">
        <v>3836</v>
      </c>
      <c r="F1556" s="2" t="str">
        <f t="shared" si="99"/>
        <v>90029336</v>
      </c>
      <c r="G1556" s="2" t="s">
        <v>3837</v>
      </c>
    </row>
    <row r="1557" spans="1:7" ht="240">
      <c r="A1557" s="2" t="str">
        <f t="shared" si="96"/>
        <v>43191609</v>
      </c>
      <c r="B1557" s="2" t="str">
        <f t="shared" si="97"/>
        <v>92071439</v>
      </c>
      <c r="C1557" s="2" t="s">
        <v>3838</v>
      </c>
      <c r="D1557" s="2" t="str">
        <f t="shared" si="98"/>
        <v>92071439</v>
      </c>
      <c r="E1557" s="2" t="s">
        <v>3839</v>
      </c>
      <c r="F1557" s="2" t="str">
        <f t="shared" si="99"/>
        <v>92071439</v>
      </c>
      <c r="G1557" s="2" t="s">
        <v>3840</v>
      </c>
    </row>
    <row r="1558" spans="1:7" ht="240">
      <c r="A1558" s="2" t="str">
        <f t="shared" si="96"/>
        <v>43191609</v>
      </c>
      <c r="B1558" s="2" t="str">
        <f t="shared" si="97"/>
        <v>92071439</v>
      </c>
      <c r="C1558" s="2" t="s">
        <v>3838</v>
      </c>
      <c r="D1558" s="2" t="str">
        <f t="shared" si="98"/>
        <v>92071439</v>
      </c>
      <c r="E1558" s="2" t="s">
        <v>3839</v>
      </c>
      <c r="F1558" s="2" t="str">
        <f t="shared" si="99"/>
        <v>92071439</v>
      </c>
      <c r="G1558" s="2" t="s">
        <v>3840</v>
      </c>
    </row>
    <row r="1559" spans="1:7" ht="240">
      <c r="A1559" s="2" t="str">
        <f t="shared" si="96"/>
        <v>43191609</v>
      </c>
      <c r="B1559" s="2" t="str">
        <f t="shared" si="97"/>
        <v>92135802</v>
      </c>
      <c r="C1559" s="2" t="s">
        <v>3841</v>
      </c>
      <c r="D1559" s="2" t="str">
        <f t="shared" si="98"/>
        <v>92135802</v>
      </c>
      <c r="E1559" s="2" t="s">
        <v>3842</v>
      </c>
      <c r="F1559" s="2" t="str">
        <f t="shared" si="99"/>
        <v>92135802</v>
      </c>
      <c r="G1559" s="2" t="s">
        <v>3843</v>
      </c>
    </row>
    <row r="1560" spans="1:7" ht="240">
      <c r="A1560" s="2" t="str">
        <f t="shared" si="96"/>
        <v>43191609</v>
      </c>
      <c r="B1560" s="2" t="str">
        <f t="shared" si="97"/>
        <v>92159945</v>
      </c>
      <c r="C1560" s="2" t="s">
        <v>3844</v>
      </c>
      <c r="D1560" s="2" t="str">
        <f t="shared" si="98"/>
        <v>92159945</v>
      </c>
      <c r="E1560" s="2" t="s">
        <v>3845</v>
      </c>
      <c r="F1560" s="2" t="str">
        <f t="shared" si="99"/>
        <v>92159945</v>
      </c>
      <c r="G1560" s="2" t="s">
        <v>3846</v>
      </c>
    </row>
    <row r="1561" spans="1:7" ht="240">
      <c r="A1561" s="2" t="str">
        <f t="shared" si="96"/>
        <v>43191609</v>
      </c>
      <c r="B1561" s="2" t="str">
        <f t="shared" si="97"/>
        <v>92159945</v>
      </c>
      <c r="C1561" s="2" t="s">
        <v>3844</v>
      </c>
      <c r="D1561" s="2" t="str">
        <f t="shared" si="98"/>
        <v>92159945</v>
      </c>
      <c r="E1561" s="2" t="s">
        <v>3845</v>
      </c>
      <c r="F1561" s="2" t="str">
        <f t="shared" si="99"/>
        <v>92159945</v>
      </c>
      <c r="G1561" s="2" t="s">
        <v>3846</v>
      </c>
    </row>
    <row r="1562" spans="1:7" ht="240">
      <c r="A1562" s="2" t="str">
        <f t="shared" si="96"/>
        <v>43201404</v>
      </c>
      <c r="B1562" s="2" t="str">
        <f t="shared" si="97"/>
        <v>92037858</v>
      </c>
      <c r="C1562" s="2" t="s">
        <v>3847</v>
      </c>
      <c r="D1562" s="2" t="str">
        <f t="shared" si="98"/>
        <v>92037858</v>
      </c>
      <c r="E1562" s="2" t="s">
        <v>3848</v>
      </c>
      <c r="F1562" s="2" t="str">
        <f t="shared" si="99"/>
        <v>92037858</v>
      </c>
      <c r="G1562" s="2" t="s">
        <v>3849</v>
      </c>
    </row>
    <row r="1563" spans="1:7" ht="240">
      <c r="A1563" s="2" t="str">
        <f t="shared" si="96"/>
        <v>43201404</v>
      </c>
      <c r="B1563" s="2" t="str">
        <f t="shared" si="97"/>
        <v>92039740</v>
      </c>
      <c r="C1563" s="2" t="s">
        <v>3850</v>
      </c>
      <c r="D1563" s="2" t="str">
        <f t="shared" si="98"/>
        <v>92039740</v>
      </c>
      <c r="E1563" s="2" t="s">
        <v>3851</v>
      </c>
      <c r="F1563" s="2" t="str">
        <f t="shared" si="99"/>
        <v>92039740</v>
      </c>
      <c r="G1563" s="2" t="s">
        <v>3852</v>
      </c>
    </row>
    <row r="1564" spans="1:7" ht="240">
      <c r="A1564" s="2" t="str">
        <f t="shared" si="96"/>
        <v>43201404</v>
      </c>
      <c r="B1564" s="2" t="str">
        <f t="shared" si="97"/>
        <v>92039741</v>
      </c>
      <c r="C1564" s="2" t="s">
        <v>3853</v>
      </c>
      <c r="D1564" s="2" t="str">
        <f t="shared" si="98"/>
        <v>92039741</v>
      </c>
      <c r="E1564" s="2" t="s">
        <v>3854</v>
      </c>
      <c r="F1564" s="2" t="str">
        <f t="shared" si="99"/>
        <v>92039741</v>
      </c>
      <c r="G1564" s="2" t="s">
        <v>3855</v>
      </c>
    </row>
    <row r="1565" spans="1:7" ht="240">
      <c r="A1565" s="2" t="str">
        <f t="shared" si="96"/>
        <v>43201404</v>
      </c>
      <c r="B1565" s="2" t="str">
        <f t="shared" si="97"/>
        <v>92083143</v>
      </c>
      <c r="C1565" s="2" t="s">
        <v>3856</v>
      </c>
      <c r="D1565" s="2" t="str">
        <f t="shared" si="98"/>
        <v>92083143</v>
      </c>
      <c r="E1565" s="2" t="s">
        <v>3857</v>
      </c>
      <c r="F1565" s="2" t="str">
        <f t="shared" si="99"/>
        <v>92083143</v>
      </c>
      <c r="G1565" s="2" t="s">
        <v>3858</v>
      </c>
    </row>
    <row r="1566" spans="1:7" ht="240">
      <c r="A1566" s="2" t="str">
        <f t="shared" si="96"/>
        <v>43201407</v>
      </c>
      <c r="B1566" s="2" t="str">
        <f t="shared" si="97"/>
        <v>92002654</v>
      </c>
      <c r="C1566" s="2" t="s">
        <v>3859</v>
      </c>
      <c r="D1566" s="2" t="str">
        <f t="shared" si="98"/>
        <v>92002654</v>
      </c>
      <c r="E1566" s="2" t="s">
        <v>3860</v>
      </c>
      <c r="F1566" s="2" t="str">
        <f t="shared" si="99"/>
        <v>92002654</v>
      </c>
      <c r="G1566" s="2" t="s">
        <v>3861</v>
      </c>
    </row>
    <row r="1567" spans="1:7" ht="240">
      <c r="A1567" s="2" t="str">
        <f t="shared" si="96"/>
        <v>43201407</v>
      </c>
      <c r="B1567" s="2" t="str">
        <f t="shared" si="97"/>
        <v>92002654</v>
      </c>
      <c r="C1567" s="2" t="s">
        <v>3859</v>
      </c>
      <c r="D1567" s="2" t="str">
        <f t="shared" si="98"/>
        <v>92002654</v>
      </c>
      <c r="E1567" s="2" t="s">
        <v>3860</v>
      </c>
      <c r="F1567" s="2" t="str">
        <f t="shared" si="99"/>
        <v>92002654</v>
      </c>
      <c r="G1567" s="2" t="s">
        <v>3861</v>
      </c>
    </row>
    <row r="1568" spans="1:7" ht="240">
      <c r="A1568" s="2" t="str">
        <f t="shared" si="96"/>
        <v>43201407</v>
      </c>
      <c r="B1568" s="2" t="str">
        <f t="shared" si="97"/>
        <v>92002655</v>
      </c>
      <c r="C1568" s="2" t="s">
        <v>3862</v>
      </c>
      <c r="D1568" s="2" t="str">
        <f t="shared" si="98"/>
        <v>92002655</v>
      </c>
      <c r="E1568" s="2" t="s">
        <v>3863</v>
      </c>
      <c r="F1568" s="2" t="str">
        <f t="shared" si="99"/>
        <v>92002655</v>
      </c>
      <c r="G1568" s="2" t="s">
        <v>3864</v>
      </c>
    </row>
    <row r="1569" spans="1:7" ht="240">
      <c r="A1569" s="2" t="str">
        <f t="shared" si="96"/>
        <v>43201407</v>
      </c>
      <c r="B1569" s="2" t="str">
        <f t="shared" si="97"/>
        <v>92002655</v>
      </c>
      <c r="C1569" s="2" t="s">
        <v>3862</v>
      </c>
      <c r="D1569" s="2" t="str">
        <f t="shared" si="98"/>
        <v>92002655</v>
      </c>
      <c r="E1569" s="2" t="s">
        <v>3863</v>
      </c>
      <c r="F1569" s="2" t="str">
        <f t="shared" si="99"/>
        <v>92002655</v>
      </c>
      <c r="G1569" s="2" t="s">
        <v>3864</v>
      </c>
    </row>
    <row r="1570" spans="1:7" ht="240">
      <c r="A1570" s="2" t="str">
        <f t="shared" si="96"/>
        <v>43201407</v>
      </c>
      <c r="B1570" s="2" t="str">
        <f t="shared" si="97"/>
        <v>92002656</v>
      </c>
      <c r="C1570" s="2" t="s">
        <v>3865</v>
      </c>
      <c r="D1570" s="2" t="str">
        <f t="shared" si="98"/>
        <v>92002656</v>
      </c>
      <c r="E1570" s="2" t="s">
        <v>3866</v>
      </c>
      <c r="F1570" s="2" t="str">
        <f t="shared" si="99"/>
        <v>92002656</v>
      </c>
      <c r="G1570" s="2" t="s">
        <v>3867</v>
      </c>
    </row>
    <row r="1571" spans="1:7" ht="240">
      <c r="A1571" s="2" t="str">
        <f t="shared" si="96"/>
        <v>43201407</v>
      </c>
      <c r="B1571" s="2" t="str">
        <f t="shared" si="97"/>
        <v>92019285</v>
      </c>
      <c r="C1571" s="2" t="s">
        <v>3868</v>
      </c>
      <c r="D1571" s="2" t="str">
        <f t="shared" si="98"/>
        <v>92019285</v>
      </c>
      <c r="E1571" s="2" t="s">
        <v>3869</v>
      </c>
      <c r="F1571" s="2" t="str">
        <f t="shared" si="99"/>
        <v>92019285</v>
      </c>
      <c r="G1571" s="2" t="s">
        <v>3870</v>
      </c>
    </row>
    <row r="1572" spans="1:7" ht="240">
      <c r="A1572" s="2" t="str">
        <f t="shared" si="96"/>
        <v>43201409</v>
      </c>
      <c r="B1572" s="2" t="str">
        <f t="shared" si="97"/>
        <v>92038050</v>
      </c>
      <c r="C1572" s="2" t="s">
        <v>3871</v>
      </c>
      <c r="D1572" s="2" t="str">
        <f t="shared" si="98"/>
        <v>92038050</v>
      </c>
      <c r="E1572" s="2" t="s">
        <v>3872</v>
      </c>
      <c r="F1572" s="2" t="str">
        <f t="shared" si="99"/>
        <v>92038050</v>
      </c>
      <c r="G1572" s="2" t="s">
        <v>3873</v>
      </c>
    </row>
    <row r="1573" spans="1:7" ht="240">
      <c r="A1573" s="2" t="str">
        <f t="shared" si="96"/>
        <v>43201410</v>
      </c>
      <c r="B1573" s="2" t="str">
        <f t="shared" si="97"/>
        <v>92006048</v>
      </c>
      <c r="C1573" s="2" t="s">
        <v>3874</v>
      </c>
      <c r="D1573" s="2" t="str">
        <f t="shared" si="98"/>
        <v>92006048</v>
      </c>
      <c r="E1573" s="2" t="s">
        <v>3875</v>
      </c>
      <c r="F1573" s="2" t="str">
        <f t="shared" si="99"/>
        <v>92006048</v>
      </c>
      <c r="G1573" s="2" t="s">
        <v>3876</v>
      </c>
    </row>
    <row r="1574" spans="1:7" ht="240">
      <c r="A1574" s="2" t="str">
        <f t="shared" si="96"/>
        <v>43201410</v>
      </c>
      <c r="B1574" s="2" t="str">
        <f t="shared" si="97"/>
        <v>92006048</v>
      </c>
      <c r="C1574" s="2" t="s">
        <v>3874</v>
      </c>
      <c r="D1574" s="2" t="str">
        <f t="shared" si="98"/>
        <v>92006048</v>
      </c>
      <c r="E1574" s="2" t="s">
        <v>3875</v>
      </c>
      <c r="F1574" s="2" t="str">
        <f t="shared" si="99"/>
        <v>92006048</v>
      </c>
      <c r="G1574" s="2" t="s">
        <v>3876</v>
      </c>
    </row>
    <row r="1575" spans="1:7" ht="240">
      <c r="A1575" s="2" t="str">
        <f t="shared" si="96"/>
        <v>43201410</v>
      </c>
      <c r="B1575" s="2" t="str">
        <f t="shared" si="97"/>
        <v>92006049</v>
      </c>
      <c r="C1575" s="2" t="s">
        <v>3877</v>
      </c>
      <c r="D1575" s="2" t="str">
        <f t="shared" si="98"/>
        <v>92006049</v>
      </c>
      <c r="E1575" s="2" t="s">
        <v>3878</v>
      </c>
      <c r="F1575" s="2" t="str">
        <f t="shared" si="99"/>
        <v>92006049</v>
      </c>
      <c r="G1575" s="2" t="s">
        <v>3879</v>
      </c>
    </row>
    <row r="1576" spans="1:7" ht="240">
      <c r="A1576" s="2" t="str">
        <f t="shared" si="96"/>
        <v>43201410</v>
      </c>
      <c r="B1576" s="2" t="str">
        <f t="shared" si="97"/>
        <v>92006049</v>
      </c>
      <c r="C1576" s="2" t="s">
        <v>3877</v>
      </c>
      <c r="D1576" s="2" t="str">
        <f t="shared" si="98"/>
        <v>92006049</v>
      </c>
      <c r="E1576" s="2" t="s">
        <v>3878</v>
      </c>
      <c r="F1576" s="2" t="str">
        <f t="shared" si="99"/>
        <v>92006049</v>
      </c>
      <c r="G1576" s="2" t="s">
        <v>3879</v>
      </c>
    </row>
    <row r="1577" spans="1:7" ht="240">
      <c r="A1577" s="2" t="str">
        <f t="shared" si="96"/>
        <v>43201411</v>
      </c>
      <c r="B1577" s="2" t="str">
        <f t="shared" si="97"/>
        <v>92037873</v>
      </c>
      <c r="C1577" s="2" t="s">
        <v>3880</v>
      </c>
      <c r="D1577" s="2" t="str">
        <f t="shared" si="98"/>
        <v>92037873</v>
      </c>
      <c r="E1577" s="2" t="s">
        <v>3881</v>
      </c>
      <c r="F1577" s="2" t="str">
        <f t="shared" si="99"/>
        <v>92037873</v>
      </c>
      <c r="G1577" s="2" t="s">
        <v>3882</v>
      </c>
    </row>
    <row r="1578" spans="1:7" ht="255">
      <c r="A1578" s="2" t="str">
        <f t="shared" si="96"/>
        <v>43201503</v>
      </c>
      <c r="B1578" s="2" t="str">
        <f t="shared" si="97"/>
        <v>92118725</v>
      </c>
      <c r="C1578" s="2" t="s">
        <v>3883</v>
      </c>
      <c r="D1578" s="2" t="str">
        <f t="shared" si="98"/>
        <v>92118725</v>
      </c>
      <c r="E1578" s="2" t="s">
        <v>3884</v>
      </c>
      <c r="F1578" s="2" t="str">
        <f t="shared" si="99"/>
        <v>92118725</v>
      </c>
      <c r="G1578" s="2" t="s">
        <v>3885</v>
      </c>
    </row>
    <row r="1579" spans="1:7" ht="300">
      <c r="A1579" s="2" t="str">
        <f t="shared" si="96"/>
        <v>43201503</v>
      </c>
      <c r="B1579" s="2" t="str">
        <f t="shared" si="97"/>
        <v>92118727</v>
      </c>
      <c r="C1579" s="2" t="s">
        <v>3886</v>
      </c>
      <c r="D1579" s="2" t="str">
        <f t="shared" si="98"/>
        <v>92118727</v>
      </c>
      <c r="E1579" s="2" t="s">
        <v>3887</v>
      </c>
      <c r="F1579" s="2" t="str">
        <f t="shared" si="99"/>
        <v>92118727</v>
      </c>
      <c r="G1579" s="2" t="s">
        <v>3888</v>
      </c>
    </row>
    <row r="1580" spans="1:7" ht="240">
      <c r="A1580" s="2" t="str">
        <f t="shared" si="96"/>
        <v>43201533</v>
      </c>
      <c r="B1580" s="2" t="str">
        <f t="shared" si="97"/>
        <v>92118407</v>
      </c>
      <c r="C1580" s="2" t="s">
        <v>3889</v>
      </c>
      <c r="D1580" s="2" t="str">
        <f t="shared" si="98"/>
        <v>92118407</v>
      </c>
      <c r="E1580" s="2" t="s">
        <v>3890</v>
      </c>
      <c r="F1580" s="2" t="str">
        <f t="shared" si="99"/>
        <v>92118407</v>
      </c>
      <c r="G1580" s="2" t="s">
        <v>3891</v>
      </c>
    </row>
    <row r="1581" spans="1:7" ht="240">
      <c r="A1581" s="2" t="str">
        <f t="shared" si="96"/>
        <v>43201552</v>
      </c>
      <c r="B1581" s="2" t="str">
        <f t="shared" si="97"/>
        <v>92037863</v>
      </c>
      <c r="C1581" s="2" t="s">
        <v>3892</v>
      </c>
      <c r="D1581" s="2" t="str">
        <f t="shared" si="98"/>
        <v>92037863</v>
      </c>
      <c r="E1581" s="2" t="s">
        <v>3893</v>
      </c>
      <c r="F1581" s="2" t="str">
        <f t="shared" si="99"/>
        <v>92037863</v>
      </c>
      <c r="G1581" s="2" t="s">
        <v>3894</v>
      </c>
    </row>
    <row r="1582" spans="1:7" ht="240">
      <c r="A1582" s="2" t="str">
        <f t="shared" si="96"/>
        <v>43201552</v>
      </c>
      <c r="B1582" s="2" t="str">
        <f t="shared" si="97"/>
        <v>92037864</v>
      </c>
      <c r="C1582" s="2" t="s">
        <v>3895</v>
      </c>
      <c r="D1582" s="2" t="str">
        <f t="shared" si="98"/>
        <v>92037864</v>
      </c>
      <c r="E1582" s="2" t="s">
        <v>3896</v>
      </c>
      <c r="F1582" s="2" t="str">
        <f t="shared" si="99"/>
        <v>92037864</v>
      </c>
      <c r="G1582" s="2" t="s">
        <v>3897</v>
      </c>
    </row>
    <row r="1583" spans="1:7" ht="240">
      <c r="A1583" s="2" t="str">
        <f t="shared" si="96"/>
        <v>43201552</v>
      </c>
      <c r="B1583" s="2" t="str">
        <f t="shared" si="97"/>
        <v>92037865</v>
      </c>
      <c r="C1583" s="2" t="s">
        <v>3898</v>
      </c>
      <c r="D1583" s="2" t="str">
        <f t="shared" si="98"/>
        <v>92037865</v>
      </c>
      <c r="E1583" s="2" t="s">
        <v>3899</v>
      </c>
      <c r="F1583" s="2" t="str">
        <f t="shared" si="99"/>
        <v>92037865</v>
      </c>
      <c r="G1583" s="2" t="s">
        <v>3900</v>
      </c>
    </row>
    <row r="1584" spans="1:7" ht="240">
      <c r="A1584" s="2" t="str">
        <f t="shared" si="96"/>
        <v>43201803</v>
      </c>
      <c r="B1584" s="2" t="str">
        <f t="shared" si="97"/>
        <v>92037849</v>
      </c>
      <c r="C1584" s="2" t="s">
        <v>3901</v>
      </c>
      <c r="D1584" s="2" t="str">
        <f t="shared" si="98"/>
        <v>92037849</v>
      </c>
      <c r="E1584" s="2" t="s">
        <v>3902</v>
      </c>
      <c r="F1584" s="2" t="str">
        <f t="shared" si="99"/>
        <v>92037849</v>
      </c>
      <c r="G1584" s="2" t="s">
        <v>3903</v>
      </c>
    </row>
    <row r="1585" spans="1:7" ht="240">
      <c r="A1585" s="2" t="str">
        <f t="shared" si="96"/>
        <v>43201807</v>
      </c>
      <c r="B1585" s="2" t="str">
        <f t="shared" si="97"/>
        <v>92029343</v>
      </c>
      <c r="C1585" s="2" t="s">
        <v>3904</v>
      </c>
      <c r="D1585" s="2" t="str">
        <f t="shared" si="98"/>
        <v>92029343</v>
      </c>
      <c r="E1585" s="2" t="s">
        <v>3905</v>
      </c>
      <c r="F1585" s="2" t="str">
        <f t="shared" si="99"/>
        <v>92029343</v>
      </c>
      <c r="G1585" s="2" t="s">
        <v>3906</v>
      </c>
    </row>
    <row r="1586" spans="1:7" ht="240">
      <c r="A1586" s="2" t="str">
        <f t="shared" si="96"/>
        <v>43201809</v>
      </c>
      <c r="B1586" s="2" t="str">
        <f t="shared" si="97"/>
        <v>92115892</v>
      </c>
      <c r="C1586" s="2" t="s">
        <v>3907</v>
      </c>
      <c r="D1586" s="2" t="str">
        <f t="shared" si="98"/>
        <v>92115892</v>
      </c>
      <c r="E1586" s="2" t="s">
        <v>3908</v>
      </c>
      <c r="F1586" s="2" t="str">
        <f t="shared" si="99"/>
        <v>92115892</v>
      </c>
      <c r="G1586" s="2" t="s">
        <v>3909</v>
      </c>
    </row>
    <row r="1587" spans="1:7" ht="240">
      <c r="A1587" s="2" t="str">
        <f t="shared" si="96"/>
        <v>43201809</v>
      </c>
      <c r="B1587" s="2" t="str">
        <f t="shared" si="97"/>
        <v>92115910</v>
      </c>
      <c r="C1587" s="2" t="s">
        <v>3910</v>
      </c>
      <c r="D1587" s="2" t="str">
        <f t="shared" si="98"/>
        <v>92115910</v>
      </c>
      <c r="E1587" s="2" t="s">
        <v>3911</v>
      </c>
      <c r="F1587" s="2" t="str">
        <f t="shared" si="99"/>
        <v>92115910</v>
      </c>
      <c r="G1587" s="2" t="s">
        <v>3912</v>
      </c>
    </row>
    <row r="1588" spans="1:7" ht="240">
      <c r="A1588" s="2" t="str">
        <f t="shared" si="96"/>
        <v>43201811</v>
      </c>
      <c r="B1588" s="2" t="str">
        <f t="shared" si="97"/>
        <v>92116130</v>
      </c>
      <c r="C1588" s="2" t="s">
        <v>3913</v>
      </c>
      <c r="D1588" s="2" t="str">
        <f t="shared" si="98"/>
        <v>92116130</v>
      </c>
      <c r="E1588" s="2" t="s">
        <v>3914</v>
      </c>
      <c r="F1588" s="2" t="str">
        <f t="shared" si="99"/>
        <v>92116130</v>
      </c>
      <c r="G1588" s="2" t="s">
        <v>3915</v>
      </c>
    </row>
    <row r="1589" spans="1:7" ht="240">
      <c r="A1589" s="2" t="str">
        <f t="shared" si="96"/>
        <v>43201813</v>
      </c>
      <c r="B1589" s="2" t="str">
        <f t="shared" si="97"/>
        <v>92037844</v>
      </c>
      <c r="C1589" s="2" t="s">
        <v>3916</v>
      </c>
      <c r="D1589" s="2" t="str">
        <f t="shared" si="98"/>
        <v>92037844</v>
      </c>
      <c r="E1589" s="2" t="s">
        <v>3917</v>
      </c>
      <c r="F1589" s="2" t="str">
        <f t="shared" si="99"/>
        <v>92037844</v>
      </c>
      <c r="G1589" s="2" t="s">
        <v>3918</v>
      </c>
    </row>
    <row r="1590" spans="1:7" ht="240">
      <c r="A1590" s="2" t="str">
        <f t="shared" si="96"/>
        <v>43201813</v>
      </c>
      <c r="B1590" s="2" t="str">
        <f t="shared" si="97"/>
        <v>92037868</v>
      </c>
      <c r="C1590" s="2" t="s">
        <v>3919</v>
      </c>
      <c r="D1590" s="2" t="str">
        <f t="shared" si="98"/>
        <v>92037868</v>
      </c>
      <c r="E1590" s="2" t="s">
        <v>3920</v>
      </c>
      <c r="F1590" s="2" t="str">
        <f t="shared" si="99"/>
        <v>92037868</v>
      </c>
      <c r="G1590" s="2" t="s">
        <v>3921</v>
      </c>
    </row>
    <row r="1591" spans="1:7" ht="240">
      <c r="A1591" s="2" t="str">
        <f t="shared" si="96"/>
        <v>43201814</v>
      </c>
      <c r="B1591" s="2" t="str">
        <f t="shared" si="97"/>
        <v>92155077</v>
      </c>
      <c r="C1591" s="2" t="s">
        <v>3922</v>
      </c>
      <c r="D1591" s="2" t="str">
        <f t="shared" si="98"/>
        <v>92155077</v>
      </c>
      <c r="E1591" s="2" t="s">
        <v>3923</v>
      </c>
      <c r="F1591" s="2" t="str">
        <f t="shared" si="99"/>
        <v>92155077</v>
      </c>
      <c r="G1591" s="2" t="s">
        <v>3923</v>
      </c>
    </row>
    <row r="1592" spans="1:7" ht="240">
      <c r="A1592" s="2" t="str">
        <f t="shared" si="96"/>
        <v>43201814</v>
      </c>
      <c r="B1592" s="2" t="str">
        <f t="shared" si="97"/>
        <v>92155078</v>
      </c>
      <c r="C1592" s="2" t="s">
        <v>3924</v>
      </c>
      <c r="D1592" s="2" t="str">
        <f t="shared" si="98"/>
        <v>92155078</v>
      </c>
      <c r="E1592" s="2" t="s">
        <v>3925</v>
      </c>
      <c r="F1592" s="2" t="str">
        <f t="shared" si="99"/>
        <v>92155078</v>
      </c>
      <c r="G1592" s="2" t="s">
        <v>3925</v>
      </c>
    </row>
    <row r="1593" spans="1:7" ht="240">
      <c r="A1593" s="2" t="str">
        <f t="shared" si="96"/>
        <v>43201814</v>
      </c>
      <c r="B1593" s="2" t="str">
        <f t="shared" si="97"/>
        <v>92156435</v>
      </c>
      <c r="C1593" s="2" t="s">
        <v>3926</v>
      </c>
      <c r="D1593" s="2" t="str">
        <f t="shared" si="98"/>
        <v>92156435</v>
      </c>
      <c r="E1593" s="2" t="s">
        <v>3927</v>
      </c>
      <c r="F1593" s="2" t="str">
        <f t="shared" si="99"/>
        <v>92156435</v>
      </c>
      <c r="G1593" s="2" t="s">
        <v>3928</v>
      </c>
    </row>
    <row r="1594" spans="1:7" ht="240">
      <c r="A1594" s="2" t="str">
        <f t="shared" si="96"/>
        <v>43201817</v>
      </c>
      <c r="B1594" s="2" t="str">
        <f t="shared" si="97"/>
        <v>92041312</v>
      </c>
      <c r="C1594" s="2" t="s">
        <v>3929</v>
      </c>
      <c r="D1594" s="2" t="str">
        <f t="shared" si="98"/>
        <v>92041312</v>
      </c>
      <c r="E1594" s="2" t="s">
        <v>3930</v>
      </c>
      <c r="F1594" s="2" t="str">
        <f t="shared" si="99"/>
        <v>92041312</v>
      </c>
      <c r="G1594" s="2" t="s">
        <v>3931</v>
      </c>
    </row>
    <row r="1595" spans="1:7" ht="240">
      <c r="A1595" s="2" t="str">
        <f t="shared" si="96"/>
        <v>43201817</v>
      </c>
      <c r="B1595" s="2" t="str">
        <f t="shared" si="97"/>
        <v>92041313</v>
      </c>
      <c r="C1595" s="2" t="s">
        <v>3932</v>
      </c>
      <c r="D1595" s="2" t="str">
        <f t="shared" si="98"/>
        <v>92041313</v>
      </c>
      <c r="E1595" s="2" t="s">
        <v>3933</v>
      </c>
      <c r="F1595" s="2" t="str">
        <f t="shared" si="99"/>
        <v>92041313</v>
      </c>
      <c r="G1595" s="2" t="s">
        <v>3934</v>
      </c>
    </row>
    <row r="1596" spans="1:7" ht="240">
      <c r="A1596" s="2" t="str">
        <f t="shared" si="96"/>
        <v>43201824</v>
      </c>
      <c r="B1596" s="2" t="str">
        <f t="shared" si="97"/>
        <v>90030278</v>
      </c>
      <c r="C1596" s="2" t="s">
        <v>3935</v>
      </c>
      <c r="D1596" s="2" t="str">
        <f t="shared" si="98"/>
        <v>90030278</v>
      </c>
      <c r="E1596" s="2" t="s">
        <v>3936</v>
      </c>
      <c r="F1596" s="2" t="str">
        <f t="shared" si="99"/>
        <v>90030278</v>
      </c>
      <c r="G1596" s="2" t="s">
        <v>3937</v>
      </c>
    </row>
    <row r="1597" spans="1:7" ht="240">
      <c r="A1597" s="2" t="str">
        <f t="shared" si="96"/>
        <v>43201824</v>
      </c>
      <c r="B1597" s="2" t="str">
        <f t="shared" si="97"/>
        <v>90030278</v>
      </c>
      <c r="C1597" s="2" t="s">
        <v>3935</v>
      </c>
      <c r="D1597" s="2" t="str">
        <f t="shared" si="98"/>
        <v>90030278</v>
      </c>
      <c r="E1597" s="2" t="s">
        <v>3936</v>
      </c>
      <c r="F1597" s="2" t="str">
        <f t="shared" si="99"/>
        <v>90030278</v>
      </c>
      <c r="G1597" s="2" t="s">
        <v>3937</v>
      </c>
    </row>
    <row r="1598" spans="1:7" ht="240">
      <c r="A1598" s="2" t="str">
        <f t="shared" si="96"/>
        <v>43201824</v>
      </c>
      <c r="B1598" s="2" t="str">
        <f t="shared" si="97"/>
        <v>92017167</v>
      </c>
      <c r="C1598" s="2" t="s">
        <v>3938</v>
      </c>
      <c r="D1598" s="2" t="str">
        <f t="shared" si="98"/>
        <v>92017167</v>
      </c>
      <c r="E1598" s="2" t="s">
        <v>3939</v>
      </c>
      <c r="F1598" s="2" t="str">
        <f t="shared" si="99"/>
        <v>92017167</v>
      </c>
      <c r="G1598" s="2" t="s">
        <v>3940</v>
      </c>
    </row>
    <row r="1599" spans="1:7" ht="240">
      <c r="A1599" s="2" t="str">
        <f t="shared" si="96"/>
        <v>43201824</v>
      </c>
      <c r="B1599" s="2" t="str">
        <f t="shared" si="97"/>
        <v>92023589</v>
      </c>
      <c r="C1599" s="2" t="s">
        <v>3941</v>
      </c>
      <c r="D1599" s="2" t="str">
        <f t="shared" si="98"/>
        <v>92023589</v>
      </c>
      <c r="E1599" s="2" t="s">
        <v>3942</v>
      </c>
      <c r="F1599" s="2" t="str">
        <f t="shared" si="99"/>
        <v>92023589</v>
      </c>
      <c r="G1599" s="2" t="s">
        <v>3942</v>
      </c>
    </row>
    <row r="1600" spans="1:7" ht="240">
      <c r="A1600" s="2" t="str">
        <f t="shared" si="96"/>
        <v>43201824</v>
      </c>
      <c r="B1600" s="2" t="str">
        <f t="shared" si="97"/>
        <v>92024116</v>
      </c>
      <c r="C1600" s="2" t="s">
        <v>3943</v>
      </c>
      <c r="D1600" s="2" t="str">
        <f t="shared" si="98"/>
        <v>92024116</v>
      </c>
      <c r="E1600" s="2" t="s">
        <v>3944</v>
      </c>
      <c r="F1600" s="2" t="str">
        <f t="shared" si="99"/>
        <v>92024116</v>
      </c>
      <c r="G1600" s="2" t="s">
        <v>3945</v>
      </c>
    </row>
    <row r="1601" spans="1:7" ht="240">
      <c r="A1601" s="2" t="str">
        <f t="shared" si="96"/>
        <v>43201824</v>
      </c>
      <c r="B1601" s="2" t="str">
        <f t="shared" si="97"/>
        <v>92037861</v>
      </c>
      <c r="C1601" s="2" t="s">
        <v>3946</v>
      </c>
      <c r="D1601" s="2" t="str">
        <f t="shared" si="98"/>
        <v>92037861</v>
      </c>
      <c r="E1601" s="2" t="s">
        <v>3947</v>
      </c>
      <c r="F1601" s="2" t="str">
        <f t="shared" si="99"/>
        <v>92037861</v>
      </c>
      <c r="G1601" s="2" t="s">
        <v>3948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88"/>
  <sheetViews>
    <sheetView workbookViewId="0"/>
  </sheetViews>
  <sheetFormatPr defaultRowHeight="15"/>
  <cols>
    <col min="1" max="256" width="11.42578125" customWidth="1"/>
  </cols>
  <sheetData>
    <row r="1" spans="1:2">
      <c r="A1" s="12">
        <v>2000003</v>
      </c>
      <c r="B1" s="11" t="s">
        <v>3949</v>
      </c>
    </row>
    <row r="2" spans="1:2">
      <c r="A2" s="12">
        <v>2000001</v>
      </c>
      <c r="B2" s="11" t="s">
        <v>3950</v>
      </c>
    </row>
    <row r="3" spans="1:2">
      <c r="A3" s="12">
        <v>2000002</v>
      </c>
      <c r="B3" s="11" t="s">
        <v>3951</v>
      </c>
    </row>
    <row r="4" spans="1:2">
      <c r="A4" s="12">
        <v>2000004</v>
      </c>
      <c r="B4" s="11" t="s">
        <v>3952</v>
      </c>
    </row>
    <row r="5" spans="1:2">
      <c r="A5" s="12">
        <v>2001321</v>
      </c>
      <c r="B5" s="11" t="s">
        <v>3953</v>
      </c>
    </row>
    <row r="6" spans="1:2">
      <c r="A6" s="12">
        <v>2000006</v>
      </c>
      <c r="B6" s="11" t="s">
        <v>3954</v>
      </c>
    </row>
    <row r="7" spans="1:2">
      <c r="A7" s="12">
        <v>2000007</v>
      </c>
      <c r="B7" s="11" t="s">
        <v>3955</v>
      </c>
    </row>
    <row r="8" spans="1:2">
      <c r="A8" s="12">
        <v>2000008</v>
      </c>
      <c r="B8" s="11" t="s">
        <v>3956</v>
      </c>
    </row>
    <row r="9" spans="1:2">
      <c r="A9" s="12">
        <v>2000009</v>
      </c>
      <c r="B9" s="11" t="s">
        <v>3957</v>
      </c>
    </row>
    <row r="10" spans="1:2">
      <c r="A10" s="12">
        <v>2000010</v>
      </c>
      <c r="B10" s="11" t="s">
        <v>3958</v>
      </c>
    </row>
    <row r="11" spans="1:2">
      <c r="A11" s="12">
        <v>2000011</v>
      </c>
      <c r="B11" s="11" t="s">
        <v>3959</v>
      </c>
    </row>
    <row r="12" spans="1:2">
      <c r="A12" s="12">
        <v>2000049</v>
      </c>
      <c r="B12" s="11" t="s">
        <v>3960</v>
      </c>
    </row>
    <row r="13" spans="1:2">
      <c r="A13" s="12">
        <v>2000830</v>
      </c>
      <c r="B13" s="11" t="s">
        <v>3961</v>
      </c>
    </row>
    <row r="14" spans="1:2">
      <c r="A14" s="12">
        <v>2002339</v>
      </c>
      <c r="B14" s="11" t="s">
        <v>3962</v>
      </c>
    </row>
    <row r="15" spans="1:2">
      <c r="A15" s="12">
        <v>2002342</v>
      </c>
      <c r="B15" s="11" t="s">
        <v>3963</v>
      </c>
    </row>
    <row r="16" spans="1:2">
      <c r="A16" s="12">
        <v>2002344</v>
      </c>
      <c r="B16" s="11" t="s">
        <v>3964</v>
      </c>
    </row>
    <row r="17" spans="1:2">
      <c r="A17" s="12">
        <v>2000410</v>
      </c>
      <c r="B17" s="11" t="s">
        <v>3965</v>
      </c>
    </row>
    <row r="18" spans="1:2">
      <c r="A18" s="12">
        <v>2000082</v>
      </c>
      <c r="B18" s="11" t="s">
        <v>3966</v>
      </c>
    </row>
    <row r="19" spans="1:2">
      <c r="A19" s="12">
        <v>2000083</v>
      </c>
      <c r="B19" s="11" t="s">
        <v>3967</v>
      </c>
    </row>
    <row r="20" spans="1:2">
      <c r="A20" s="12">
        <v>2000084</v>
      </c>
      <c r="B20" s="11" t="s">
        <v>3968</v>
      </c>
    </row>
    <row r="21" spans="1:2">
      <c r="A21" s="12">
        <v>2000086</v>
      </c>
      <c r="B21" s="11" t="s">
        <v>3969</v>
      </c>
    </row>
    <row r="22" spans="1:2">
      <c r="A22" s="12">
        <v>2000940</v>
      </c>
      <c r="B22" s="11" t="s">
        <v>3970</v>
      </c>
    </row>
    <row r="23" spans="1:2">
      <c r="A23" s="12">
        <v>2000941</v>
      </c>
      <c r="B23" s="11" t="s">
        <v>3971</v>
      </c>
    </row>
    <row r="24" spans="1:2">
      <c r="A24" s="12">
        <v>2002557</v>
      </c>
      <c r="B24" s="11" t="s">
        <v>3972</v>
      </c>
    </row>
    <row r="25" spans="1:2">
      <c r="A25" s="12">
        <v>2000031</v>
      </c>
      <c r="B25" s="11" t="s">
        <v>3973</v>
      </c>
    </row>
    <row r="26" spans="1:2">
      <c r="A26" s="12">
        <v>2000032</v>
      </c>
      <c r="B26" s="11" t="s">
        <v>3974</v>
      </c>
    </row>
    <row r="27" spans="1:2">
      <c r="A27" s="12">
        <v>2000035</v>
      </c>
      <c r="B27" s="11" t="s">
        <v>3975</v>
      </c>
    </row>
    <row r="28" spans="1:2">
      <c r="A28" s="12">
        <v>2000036</v>
      </c>
      <c r="B28" s="11" t="s">
        <v>3976</v>
      </c>
    </row>
    <row r="29" spans="1:2">
      <c r="A29" s="12">
        <v>2002590</v>
      </c>
      <c r="B29" s="11" t="s">
        <v>3977</v>
      </c>
    </row>
    <row r="30" spans="1:2">
      <c r="A30" s="12">
        <v>2002594</v>
      </c>
      <c r="B30" s="11" t="s">
        <v>3978</v>
      </c>
    </row>
    <row r="31" spans="1:2">
      <c r="A31" s="12">
        <v>2002597</v>
      </c>
      <c r="B31" s="11" t="s">
        <v>3979</v>
      </c>
    </row>
    <row r="32" spans="1:2">
      <c r="A32" s="12">
        <v>2002603</v>
      </c>
      <c r="B32" s="11" t="s">
        <v>3980</v>
      </c>
    </row>
    <row r="33" spans="1:2">
      <c r="A33" s="12">
        <v>2002605</v>
      </c>
      <c r="B33" s="11" t="s">
        <v>3981</v>
      </c>
    </row>
    <row r="34" spans="1:2">
      <c r="A34" s="12">
        <v>2002607</v>
      </c>
      <c r="B34" s="11" t="s">
        <v>3982</v>
      </c>
    </row>
    <row r="35" spans="1:2">
      <c r="A35" s="12">
        <v>2003509</v>
      </c>
      <c r="B35" s="11" t="s">
        <v>3983</v>
      </c>
    </row>
    <row r="36" spans="1:2">
      <c r="A36" s="12">
        <v>2000034</v>
      </c>
      <c r="B36" s="11" t="s">
        <v>3984</v>
      </c>
    </row>
    <row r="37" spans="1:2">
      <c r="A37" s="12">
        <v>2003301</v>
      </c>
      <c r="B37" s="11" t="s">
        <v>3985</v>
      </c>
    </row>
    <row r="38" spans="1:2">
      <c r="A38" s="12">
        <v>2003302</v>
      </c>
      <c r="B38" s="11" t="s">
        <v>3986</v>
      </c>
    </row>
    <row r="39" spans="1:2">
      <c r="A39" s="12">
        <v>2000068</v>
      </c>
      <c r="B39" s="11" t="s">
        <v>3987</v>
      </c>
    </row>
    <row r="40" spans="1:2">
      <c r="A40" s="12">
        <v>2000070</v>
      </c>
      <c r="B40" s="11" t="s">
        <v>3988</v>
      </c>
    </row>
    <row r="41" spans="1:2">
      <c r="A41" s="12">
        <v>2000071</v>
      </c>
      <c r="B41" s="11" t="s">
        <v>3989</v>
      </c>
    </row>
    <row r="42" spans="1:2">
      <c r="A42" s="12">
        <v>2000072</v>
      </c>
      <c r="B42" s="11" t="s">
        <v>3990</v>
      </c>
    </row>
    <row r="43" spans="1:2">
      <c r="A43" s="12">
        <v>2000074</v>
      </c>
      <c r="B43" s="11" t="s">
        <v>3991</v>
      </c>
    </row>
    <row r="44" spans="1:2">
      <c r="A44" s="12">
        <v>2000078</v>
      </c>
      <c r="B44" s="11" t="s">
        <v>3992</v>
      </c>
    </row>
    <row r="45" spans="1:2">
      <c r="A45" s="12">
        <v>2003229</v>
      </c>
      <c r="B45" s="11" t="s">
        <v>3993</v>
      </c>
    </row>
    <row r="46" spans="1:2">
      <c r="A46" s="12">
        <v>2002536</v>
      </c>
      <c r="B46" s="11" t="s">
        <v>3994</v>
      </c>
    </row>
    <row r="47" spans="1:2">
      <c r="A47" s="12">
        <v>2003371</v>
      </c>
      <c r="B47" s="11" t="s">
        <v>3995</v>
      </c>
    </row>
    <row r="48" spans="1:2">
      <c r="A48" s="12">
        <v>2003373</v>
      </c>
      <c r="B48" s="11" t="s">
        <v>3996</v>
      </c>
    </row>
    <row r="49" spans="1:2">
      <c r="A49" s="12">
        <v>2003377</v>
      </c>
      <c r="B49" s="11" t="s">
        <v>3997</v>
      </c>
    </row>
    <row r="50" spans="1:2">
      <c r="A50" s="12">
        <v>2003378</v>
      </c>
      <c r="B50" s="11" t="s">
        <v>3998</v>
      </c>
    </row>
    <row r="51" spans="1:2">
      <c r="A51" s="12">
        <v>2004840</v>
      </c>
      <c r="B51" s="11" t="s">
        <v>3999</v>
      </c>
    </row>
    <row r="52" spans="1:2">
      <c r="A52" s="12">
        <v>2000164</v>
      </c>
      <c r="B52" s="11" t="s">
        <v>4000</v>
      </c>
    </row>
    <row r="53" spans="1:2">
      <c r="A53" s="12">
        <v>2000165</v>
      </c>
      <c r="B53" s="11" t="s">
        <v>4001</v>
      </c>
    </row>
    <row r="54" spans="1:2">
      <c r="A54" s="12">
        <v>2000166</v>
      </c>
      <c r="B54" s="11" t="s">
        <v>4002</v>
      </c>
    </row>
    <row r="55" spans="1:2">
      <c r="A55" s="12">
        <v>2000168</v>
      </c>
      <c r="B55" s="11" t="s">
        <v>4003</v>
      </c>
    </row>
    <row r="56" spans="1:2">
      <c r="A56" s="12">
        <v>2000169</v>
      </c>
      <c r="B56" s="11" t="s">
        <v>4004</v>
      </c>
    </row>
    <row r="57" spans="1:2">
      <c r="A57" s="12">
        <v>2000173</v>
      </c>
      <c r="B57" s="11" t="s">
        <v>4005</v>
      </c>
    </row>
    <row r="58" spans="1:2">
      <c r="A58" s="12">
        <v>2000175</v>
      </c>
      <c r="B58" s="11" t="s">
        <v>4006</v>
      </c>
    </row>
    <row r="59" spans="1:2">
      <c r="A59" s="12">
        <v>2001741</v>
      </c>
      <c r="B59" s="11" t="s">
        <v>4007</v>
      </c>
    </row>
    <row r="60" spans="1:2">
      <c r="A60" s="12">
        <v>2002650</v>
      </c>
      <c r="B60" s="11" t="s">
        <v>4008</v>
      </c>
    </row>
    <row r="61" spans="1:2">
      <c r="A61" s="12">
        <v>2003360</v>
      </c>
      <c r="B61" s="11" t="s">
        <v>4009</v>
      </c>
    </row>
    <row r="62" spans="1:2">
      <c r="A62" s="12">
        <v>2002579</v>
      </c>
      <c r="B62" s="11" t="s">
        <v>4010</v>
      </c>
    </row>
    <row r="63" spans="1:2">
      <c r="A63" s="12">
        <v>2003616</v>
      </c>
      <c r="B63" s="11" t="s">
        <v>4011</v>
      </c>
    </row>
    <row r="64" spans="1:2">
      <c r="A64" s="12">
        <v>2000005</v>
      </c>
      <c r="B64" s="11" t="s">
        <v>4012</v>
      </c>
    </row>
    <row r="65" spans="1:2">
      <c r="A65" s="12">
        <v>2001780</v>
      </c>
      <c r="B65" s="11" t="s">
        <v>4013</v>
      </c>
    </row>
    <row r="66" spans="1:2">
      <c r="A66" s="12">
        <v>2001781</v>
      </c>
      <c r="B66" s="11" t="s">
        <v>4014</v>
      </c>
    </row>
    <row r="67" spans="1:2">
      <c r="A67" s="12">
        <v>2002631</v>
      </c>
      <c r="B67" s="11" t="s">
        <v>4015</v>
      </c>
    </row>
    <row r="68" spans="1:2">
      <c r="A68" s="12">
        <v>2002688</v>
      </c>
      <c r="B68" s="11" t="s">
        <v>4016</v>
      </c>
    </row>
    <row r="69" spans="1:2">
      <c r="A69" s="12">
        <v>2002764</v>
      </c>
      <c r="B69" s="11" t="s">
        <v>4017</v>
      </c>
    </row>
    <row r="70" spans="1:2">
      <c r="A70" s="12">
        <v>2002874</v>
      </c>
      <c r="B70" s="11" t="s">
        <v>4018</v>
      </c>
    </row>
    <row r="71" spans="1:2">
      <c r="A71" s="12">
        <v>2002952</v>
      </c>
      <c r="B71" s="11" t="s">
        <v>4019</v>
      </c>
    </row>
    <row r="72" spans="1:2">
      <c r="A72" s="12">
        <v>2002956</v>
      </c>
      <c r="B72" s="11" t="s">
        <v>4020</v>
      </c>
    </row>
    <row r="73" spans="1:2">
      <c r="A73" s="12">
        <v>2003020</v>
      </c>
      <c r="B73" s="11" t="s">
        <v>4021</v>
      </c>
    </row>
    <row r="74" spans="1:2">
      <c r="A74" s="12">
        <v>2003075</v>
      </c>
      <c r="B74" s="11" t="s">
        <v>4022</v>
      </c>
    </row>
    <row r="75" spans="1:2">
      <c r="A75" s="12">
        <v>2003163</v>
      </c>
      <c r="B75" s="11" t="s">
        <v>4023</v>
      </c>
    </row>
    <row r="76" spans="1:2">
      <c r="A76" s="12">
        <v>2003166</v>
      </c>
      <c r="B76" s="11" t="s">
        <v>4024</v>
      </c>
    </row>
    <row r="77" spans="1:2">
      <c r="A77" s="12">
        <v>2003232</v>
      </c>
      <c r="B77" s="11" t="s">
        <v>4025</v>
      </c>
    </row>
    <row r="78" spans="1:2">
      <c r="A78" s="12">
        <v>2003780</v>
      </c>
      <c r="B78" s="11" t="s">
        <v>4026</v>
      </c>
    </row>
    <row r="79" spans="1:2">
      <c r="A79" s="12">
        <v>2003784</v>
      </c>
      <c r="B79" s="11" t="s">
        <v>4027</v>
      </c>
    </row>
    <row r="80" spans="1:2">
      <c r="A80" s="12">
        <v>2003930</v>
      </c>
      <c r="B80" s="11" t="s">
        <v>4028</v>
      </c>
    </row>
    <row r="81" spans="1:2">
      <c r="A81" s="12">
        <v>2004340</v>
      </c>
      <c r="B81" s="11" t="s">
        <v>4029</v>
      </c>
    </row>
    <row r="82" spans="1:2">
      <c r="A82" s="12">
        <v>2000051</v>
      </c>
      <c r="B82" s="11" t="s">
        <v>4030</v>
      </c>
    </row>
    <row r="83" spans="1:2">
      <c r="A83" s="12">
        <v>2000053</v>
      </c>
      <c r="B83" s="11" t="s">
        <v>4031</v>
      </c>
    </row>
    <row r="84" spans="1:2">
      <c r="A84" s="12">
        <v>2000156</v>
      </c>
      <c r="B84" s="11" t="s">
        <v>4032</v>
      </c>
    </row>
    <row r="85" spans="1:2">
      <c r="A85" s="12">
        <v>2000159</v>
      </c>
      <c r="B85" s="11" t="s">
        <v>4033</v>
      </c>
    </row>
    <row r="86" spans="1:2">
      <c r="A86" s="12">
        <v>2002794</v>
      </c>
      <c r="B86" s="11" t="s">
        <v>4034</v>
      </c>
    </row>
    <row r="87" spans="1:2">
      <c r="A87" s="12">
        <v>2002795</v>
      </c>
      <c r="B87" s="11" t="s">
        <v>4035</v>
      </c>
    </row>
    <row r="88" spans="1:2">
      <c r="A88" s="12">
        <v>2002798</v>
      </c>
      <c r="B88" s="11" t="s">
        <v>4036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Ilaine Valverde Rodriguez</dc:creator>
  <cp:keywords/>
  <dc:description/>
  <cp:lastModifiedBy>X</cp:lastModifiedBy>
  <cp:revision/>
  <dcterms:created xsi:type="dcterms:W3CDTF">2020-02-03T20:04:46Z</dcterms:created>
  <dcterms:modified xsi:type="dcterms:W3CDTF">2021-05-04T21:40:21Z</dcterms:modified>
  <cp:category/>
  <cp:contentStatus/>
</cp:coreProperties>
</file>